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 autoCompressPictures="0"/>
  <bookViews>
    <workbookView xWindow="795" yWindow="-165" windowWidth="13965" windowHeight="9270" tabRatio="753"/>
  </bookViews>
  <sheets>
    <sheet name="Resumen" sheetId="33" r:id="rId1"/>
    <sheet name="Total" sheetId="36" r:id="rId2"/>
    <sheet name="111N" sheetId="26" r:id="rId3"/>
    <sheet name="111Q" sheetId="27" r:id="rId4"/>
    <sheet name="111R" sheetId="28" r:id="rId5"/>
    <sheet name="112A" sheetId="29" r:id="rId6"/>
    <sheet name="131M" sheetId="30" r:id="rId7"/>
    <sheet name="131N" sheetId="31" r:id="rId8"/>
    <sheet name="131O" sheetId="32" r:id="rId9"/>
    <sheet name="132A" sheetId="13" r:id="rId10"/>
    <sheet name="132B" sheetId="8" r:id="rId11"/>
    <sheet name="132C" sheetId="12" r:id="rId12"/>
    <sheet name="133A" sheetId="11" r:id="rId13"/>
    <sheet name="133B" sheetId="9" r:id="rId14"/>
    <sheet name="134M" sheetId="10" r:id="rId15"/>
    <sheet name="941O_3" sheetId="25" r:id="rId16"/>
    <sheet name="CS04" sheetId="19" r:id="rId17"/>
    <sheet name="CS05" sheetId="18" r:id="rId18"/>
    <sheet name="CS08" sheetId="17" r:id="rId19"/>
    <sheet name="AF14" sheetId="20" r:id="rId20"/>
    <sheet name="Resumen_Hor" sheetId="34" r:id="rId2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4" i="20" l="1"/>
  <c r="I85" i="20"/>
  <c r="I84" i="20"/>
  <c r="J86" i="20"/>
  <c r="D83" i="20"/>
  <c r="C85" i="20"/>
  <c r="C84" i="20"/>
  <c r="C83" i="20"/>
  <c r="E83" i="20"/>
  <c r="F83" i="20"/>
  <c r="K67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C74" i="9"/>
  <c r="C71" i="11"/>
  <c r="D71" i="11"/>
  <c r="E71" i="11"/>
  <c r="F71" i="11"/>
  <c r="G71" i="11"/>
  <c r="H71" i="11"/>
  <c r="I71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72" i="11"/>
  <c r="K67" i="11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C72" i="8"/>
  <c r="D72" i="8"/>
  <c r="E72" i="8"/>
  <c r="F72" i="8"/>
  <c r="G72" i="8"/>
  <c r="H72" i="8"/>
  <c r="I72" i="8"/>
  <c r="I73" i="8"/>
  <c r="K67" i="8"/>
  <c r="I49" i="13"/>
  <c r="C124" i="13"/>
  <c r="H50" i="31"/>
  <c r="C88" i="13"/>
  <c r="I50" i="31"/>
  <c r="D88" i="13"/>
  <c r="E88" i="13"/>
  <c r="H51" i="31"/>
  <c r="C89" i="13"/>
  <c r="I51" i="31"/>
  <c r="D89" i="13"/>
  <c r="E89" i="13"/>
  <c r="H52" i="31"/>
  <c r="C90" i="13"/>
  <c r="I52" i="31"/>
  <c r="D90" i="13"/>
  <c r="E90" i="13"/>
  <c r="H53" i="31"/>
  <c r="C91" i="13"/>
  <c r="I53" i="31"/>
  <c r="D91" i="13"/>
  <c r="E91" i="13"/>
  <c r="H54" i="31"/>
  <c r="C92" i="13"/>
  <c r="I54" i="31"/>
  <c r="D92" i="13"/>
  <c r="E92" i="13"/>
  <c r="H55" i="31"/>
  <c r="C93" i="13"/>
  <c r="I55" i="31"/>
  <c r="D93" i="13"/>
  <c r="E93" i="13"/>
  <c r="H56" i="31"/>
  <c r="C94" i="13"/>
  <c r="I56" i="31"/>
  <c r="D94" i="13"/>
  <c r="E94" i="13"/>
  <c r="H57" i="31"/>
  <c r="C95" i="13"/>
  <c r="I57" i="31"/>
  <c r="D95" i="13"/>
  <c r="E95" i="13"/>
  <c r="H58" i="31"/>
  <c r="C96" i="13"/>
  <c r="I58" i="31"/>
  <c r="D96" i="13"/>
  <c r="E96" i="13"/>
  <c r="H59" i="31"/>
  <c r="C97" i="13"/>
  <c r="I59" i="31"/>
  <c r="D97" i="13"/>
  <c r="E97" i="13"/>
  <c r="H60" i="31"/>
  <c r="C98" i="13"/>
  <c r="I60" i="31"/>
  <c r="D98" i="13"/>
  <c r="E98" i="13"/>
  <c r="H61" i="31"/>
  <c r="C99" i="13"/>
  <c r="I61" i="31"/>
  <c r="D99" i="13"/>
  <c r="E99" i="13"/>
  <c r="H62" i="31"/>
  <c r="C100" i="13"/>
  <c r="I62" i="31"/>
  <c r="D100" i="13"/>
  <c r="E100" i="13"/>
  <c r="H63" i="31"/>
  <c r="C101" i="13"/>
  <c r="I63" i="31"/>
  <c r="D101" i="13"/>
  <c r="E101" i="13"/>
  <c r="H64" i="31"/>
  <c r="C102" i="13"/>
  <c r="I64" i="31"/>
  <c r="D102" i="13"/>
  <c r="E102" i="13"/>
  <c r="H65" i="31"/>
  <c r="C103" i="13"/>
  <c r="I65" i="31"/>
  <c r="D103" i="13"/>
  <c r="E103" i="13"/>
  <c r="H66" i="31"/>
  <c r="C104" i="13"/>
  <c r="I66" i="31"/>
  <c r="D104" i="13"/>
  <c r="E104" i="13"/>
  <c r="H67" i="31"/>
  <c r="C105" i="13"/>
  <c r="I67" i="31"/>
  <c r="D105" i="13"/>
  <c r="E105" i="13"/>
  <c r="E106" i="13"/>
  <c r="H68" i="31"/>
  <c r="C107" i="13"/>
  <c r="I68" i="31"/>
  <c r="D107" i="13"/>
  <c r="E107" i="13"/>
  <c r="E108" i="13"/>
  <c r="F88" i="13"/>
  <c r="C72" i="13"/>
  <c r="G110" i="13"/>
  <c r="G111" i="13"/>
  <c r="G112" i="13"/>
  <c r="G88" i="13"/>
  <c r="D124" i="13"/>
  <c r="E124" i="13"/>
  <c r="I50" i="13"/>
  <c r="C125" i="13"/>
  <c r="F89" i="13"/>
  <c r="G89" i="13"/>
  <c r="D125" i="13"/>
  <c r="E125" i="13"/>
  <c r="I51" i="13"/>
  <c r="C126" i="13"/>
  <c r="F90" i="13"/>
  <c r="G90" i="13"/>
  <c r="D126" i="13"/>
  <c r="E126" i="13"/>
  <c r="I52" i="13"/>
  <c r="C127" i="13"/>
  <c r="F91" i="13"/>
  <c r="G91" i="13"/>
  <c r="D127" i="13"/>
  <c r="E127" i="13"/>
  <c r="I53" i="13"/>
  <c r="C128" i="13"/>
  <c r="F92" i="13"/>
  <c r="G92" i="13"/>
  <c r="D128" i="13"/>
  <c r="E128" i="13"/>
  <c r="I54" i="13"/>
  <c r="C129" i="13"/>
  <c r="F93" i="13"/>
  <c r="G93" i="13"/>
  <c r="D129" i="13"/>
  <c r="E129" i="13"/>
  <c r="I55" i="13"/>
  <c r="C130" i="13"/>
  <c r="F94" i="13"/>
  <c r="G94" i="13"/>
  <c r="D130" i="13"/>
  <c r="E130" i="13"/>
  <c r="I56" i="13"/>
  <c r="C131" i="13"/>
  <c r="F95" i="13"/>
  <c r="G95" i="13"/>
  <c r="D131" i="13"/>
  <c r="E131" i="13"/>
  <c r="I57" i="13"/>
  <c r="C132" i="13"/>
  <c r="F96" i="13"/>
  <c r="G96" i="13"/>
  <c r="D132" i="13"/>
  <c r="E132" i="13"/>
  <c r="I58" i="13"/>
  <c r="C133" i="13"/>
  <c r="F97" i="13"/>
  <c r="G97" i="13"/>
  <c r="D133" i="13"/>
  <c r="E133" i="13"/>
  <c r="I59" i="13"/>
  <c r="C134" i="13"/>
  <c r="F98" i="13"/>
  <c r="G98" i="13"/>
  <c r="D134" i="13"/>
  <c r="E134" i="13"/>
  <c r="I60" i="13"/>
  <c r="C135" i="13"/>
  <c r="F99" i="13"/>
  <c r="G99" i="13"/>
  <c r="D135" i="13"/>
  <c r="E135" i="13"/>
  <c r="I61" i="13"/>
  <c r="C136" i="13"/>
  <c r="F100" i="13"/>
  <c r="G100" i="13"/>
  <c r="D136" i="13"/>
  <c r="E136" i="13"/>
  <c r="I62" i="13"/>
  <c r="C137" i="13"/>
  <c r="F101" i="13"/>
  <c r="G101" i="13"/>
  <c r="D137" i="13"/>
  <c r="E137" i="13"/>
  <c r="I63" i="13"/>
  <c r="C138" i="13"/>
  <c r="F102" i="13"/>
  <c r="G102" i="13"/>
  <c r="D138" i="13"/>
  <c r="E138" i="13"/>
  <c r="I64" i="13"/>
  <c r="C139" i="13"/>
  <c r="F103" i="13"/>
  <c r="G103" i="13"/>
  <c r="D139" i="13"/>
  <c r="E139" i="13"/>
  <c r="I65" i="13"/>
  <c r="C140" i="13"/>
  <c r="F104" i="13"/>
  <c r="G104" i="13"/>
  <c r="D140" i="13"/>
  <c r="E140" i="13"/>
  <c r="I66" i="13"/>
  <c r="C141" i="13"/>
  <c r="F105" i="13"/>
  <c r="G105" i="13"/>
  <c r="D141" i="13"/>
  <c r="E141" i="13"/>
  <c r="E142" i="13"/>
  <c r="E147" i="13"/>
  <c r="F107" i="13"/>
  <c r="G107" i="13"/>
  <c r="D116" i="13"/>
  <c r="D117" i="13"/>
  <c r="D118" i="13"/>
  <c r="D119" i="13"/>
  <c r="E148" i="13"/>
  <c r="E149" i="13"/>
  <c r="I144" i="13"/>
  <c r="H125" i="13"/>
  <c r="B6" i="29"/>
  <c r="D229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D231" i="29"/>
  <c r="C71" i="29"/>
  <c r="C66" i="29"/>
  <c r="C72" i="29"/>
  <c r="G164" i="29"/>
  <c r="D232" i="29"/>
  <c r="D223" i="29"/>
  <c r="D233" i="29"/>
  <c r="D235" i="29"/>
  <c r="D236" i="29"/>
  <c r="D25" i="19"/>
  <c r="C142" i="29"/>
  <c r="D26" i="19"/>
  <c r="C143" i="29"/>
  <c r="D27" i="19"/>
  <c r="C144" i="29"/>
  <c r="D28" i="19"/>
  <c r="C145" i="29"/>
  <c r="D29" i="19"/>
  <c r="C146" i="29"/>
  <c r="D30" i="19"/>
  <c r="C147" i="29"/>
  <c r="D31" i="19"/>
  <c r="C148" i="29"/>
  <c r="D32" i="19"/>
  <c r="C149" i="29"/>
  <c r="D33" i="19"/>
  <c r="C150" i="29"/>
  <c r="D34" i="19"/>
  <c r="C151" i="29"/>
  <c r="D35" i="19"/>
  <c r="C152" i="29"/>
  <c r="D36" i="19"/>
  <c r="C153" i="29"/>
  <c r="D37" i="19"/>
  <c r="C154" i="29"/>
  <c r="D38" i="19"/>
  <c r="C155" i="29"/>
  <c r="D39" i="19"/>
  <c r="C156" i="29"/>
  <c r="D40" i="19"/>
  <c r="C157" i="29"/>
  <c r="D41" i="19"/>
  <c r="C158" i="29"/>
  <c r="D42" i="19"/>
  <c r="C159" i="29"/>
  <c r="C160" i="29"/>
  <c r="I111" i="29"/>
  <c r="J111" i="29"/>
  <c r="K111" i="29"/>
  <c r="L111" i="29"/>
  <c r="M111" i="29"/>
  <c r="I128" i="29"/>
  <c r="J128" i="29"/>
  <c r="K128" i="29"/>
  <c r="L128" i="29"/>
  <c r="M128" i="29"/>
  <c r="D142" i="29"/>
  <c r="I112" i="29"/>
  <c r="J112" i="29"/>
  <c r="K112" i="29"/>
  <c r="L112" i="29"/>
  <c r="M112" i="29"/>
  <c r="D143" i="29"/>
  <c r="I113" i="29"/>
  <c r="J113" i="29"/>
  <c r="K113" i="29"/>
  <c r="L113" i="29"/>
  <c r="M113" i="29"/>
  <c r="D144" i="29"/>
  <c r="I115" i="29"/>
  <c r="J115" i="29"/>
  <c r="K115" i="29"/>
  <c r="L115" i="29"/>
  <c r="M115" i="29"/>
  <c r="D146" i="29"/>
  <c r="I116" i="29"/>
  <c r="J116" i="29"/>
  <c r="K116" i="29"/>
  <c r="L116" i="29"/>
  <c r="M116" i="29"/>
  <c r="D147" i="29"/>
  <c r="I119" i="29"/>
  <c r="J119" i="29"/>
  <c r="K119" i="29"/>
  <c r="L119" i="29"/>
  <c r="M119" i="29"/>
  <c r="D150" i="29"/>
  <c r="I120" i="29"/>
  <c r="J120" i="29"/>
  <c r="K120" i="29"/>
  <c r="L120" i="29"/>
  <c r="M120" i="29"/>
  <c r="D151" i="29"/>
  <c r="I122" i="29"/>
  <c r="J122" i="29"/>
  <c r="K122" i="29"/>
  <c r="L122" i="29"/>
  <c r="M122" i="29"/>
  <c r="D153" i="29"/>
  <c r="I123" i="29"/>
  <c r="J123" i="29"/>
  <c r="K123" i="29"/>
  <c r="L123" i="29"/>
  <c r="M123" i="29"/>
  <c r="D154" i="29"/>
  <c r="D160" i="29"/>
  <c r="E160" i="29"/>
  <c r="I114" i="29"/>
  <c r="J114" i="29"/>
  <c r="K114" i="29"/>
  <c r="L114" i="29"/>
  <c r="M114" i="29"/>
  <c r="F145" i="29"/>
  <c r="G145" i="29"/>
  <c r="H82" i="29"/>
  <c r="I82" i="29"/>
  <c r="J82" i="29"/>
  <c r="K82" i="29"/>
  <c r="H83" i="29"/>
  <c r="I83" i="29"/>
  <c r="J83" i="29"/>
  <c r="K83" i="29"/>
  <c r="H84" i="29"/>
  <c r="I84" i="29"/>
  <c r="J84" i="29"/>
  <c r="K84" i="29"/>
  <c r="H85" i="29"/>
  <c r="I85" i="29"/>
  <c r="J85" i="29"/>
  <c r="K85" i="29"/>
  <c r="H86" i="29"/>
  <c r="I86" i="29"/>
  <c r="J86" i="29"/>
  <c r="K86" i="29"/>
  <c r="H87" i="29"/>
  <c r="I87" i="29"/>
  <c r="J87" i="29"/>
  <c r="K87" i="29"/>
  <c r="H88" i="29"/>
  <c r="I88" i="29"/>
  <c r="J88" i="29"/>
  <c r="K88" i="29"/>
  <c r="H89" i="29"/>
  <c r="I89" i="29"/>
  <c r="J89" i="29"/>
  <c r="K89" i="29"/>
  <c r="H90" i="29"/>
  <c r="I90" i="29"/>
  <c r="J90" i="29"/>
  <c r="K90" i="29"/>
  <c r="H91" i="29"/>
  <c r="I91" i="29"/>
  <c r="J91" i="29"/>
  <c r="K91" i="29"/>
  <c r="H92" i="29"/>
  <c r="I92" i="29"/>
  <c r="J92" i="29"/>
  <c r="K92" i="29"/>
  <c r="H93" i="29"/>
  <c r="I93" i="29"/>
  <c r="J93" i="29"/>
  <c r="K93" i="29"/>
  <c r="H94" i="29"/>
  <c r="I94" i="29"/>
  <c r="J94" i="29"/>
  <c r="K94" i="29"/>
  <c r="H95" i="29"/>
  <c r="I95" i="29"/>
  <c r="J95" i="29"/>
  <c r="K95" i="29"/>
  <c r="H96" i="29"/>
  <c r="I96" i="29"/>
  <c r="J96" i="29"/>
  <c r="K96" i="29"/>
  <c r="H97" i="29"/>
  <c r="I97" i="29"/>
  <c r="J97" i="29"/>
  <c r="K97" i="29"/>
  <c r="H98" i="29"/>
  <c r="I98" i="29"/>
  <c r="J98" i="29"/>
  <c r="K98" i="29"/>
  <c r="H99" i="29"/>
  <c r="I99" i="29"/>
  <c r="J99" i="29"/>
  <c r="K99" i="29"/>
  <c r="H100" i="29"/>
  <c r="I100" i="29"/>
  <c r="J100" i="29"/>
  <c r="K100" i="29"/>
  <c r="K101" i="29"/>
  <c r="L82" i="29"/>
  <c r="D71" i="29"/>
  <c r="E71" i="29"/>
  <c r="F71" i="29"/>
  <c r="G71" i="29"/>
  <c r="H71" i="29"/>
  <c r="I71" i="29"/>
  <c r="I72" i="29"/>
  <c r="K66" i="29"/>
  <c r="M82" i="29"/>
  <c r="C51" i="27"/>
  <c r="D51" i="27"/>
  <c r="E51" i="27"/>
  <c r="M83" i="29"/>
  <c r="C52" i="27"/>
  <c r="D52" i="27"/>
  <c r="E52" i="27"/>
  <c r="M84" i="29"/>
  <c r="C53" i="27"/>
  <c r="D53" i="27"/>
  <c r="E53" i="27"/>
  <c r="M85" i="29"/>
  <c r="C54" i="27"/>
  <c r="D54" i="27"/>
  <c r="E54" i="27"/>
  <c r="M86" i="29"/>
  <c r="C55" i="27"/>
  <c r="D55" i="27"/>
  <c r="E55" i="27"/>
  <c r="M87" i="29"/>
  <c r="C56" i="27"/>
  <c r="D56" i="27"/>
  <c r="E56" i="27"/>
  <c r="M88" i="29"/>
  <c r="C57" i="27"/>
  <c r="I117" i="29"/>
  <c r="D57" i="27"/>
  <c r="E57" i="27"/>
  <c r="M89" i="29"/>
  <c r="C58" i="27"/>
  <c r="I118" i="29"/>
  <c r="D58" i="27"/>
  <c r="E58" i="27"/>
  <c r="M90" i="29"/>
  <c r="C59" i="27"/>
  <c r="D59" i="27"/>
  <c r="E59" i="27"/>
  <c r="M91" i="29"/>
  <c r="C60" i="27"/>
  <c r="D60" i="27"/>
  <c r="E60" i="27"/>
  <c r="M92" i="29"/>
  <c r="C61" i="27"/>
  <c r="I121" i="29"/>
  <c r="D61" i="27"/>
  <c r="E61" i="27"/>
  <c r="M93" i="29"/>
  <c r="C62" i="27"/>
  <c r="D62" i="27"/>
  <c r="E62" i="27"/>
  <c r="M94" i="29"/>
  <c r="C63" i="27"/>
  <c r="D63" i="27"/>
  <c r="E63" i="27"/>
  <c r="M95" i="29"/>
  <c r="C64" i="27"/>
  <c r="I124" i="29"/>
  <c r="D64" i="27"/>
  <c r="E64" i="27"/>
  <c r="M96" i="29"/>
  <c r="C65" i="27"/>
  <c r="I125" i="29"/>
  <c r="D65" i="27"/>
  <c r="E65" i="27"/>
  <c r="M97" i="29"/>
  <c r="C66" i="27"/>
  <c r="I126" i="29"/>
  <c r="D66" i="27"/>
  <c r="E66" i="27"/>
  <c r="M98" i="29"/>
  <c r="C67" i="27"/>
  <c r="I127" i="29"/>
  <c r="D67" i="27"/>
  <c r="E67" i="27"/>
  <c r="M99" i="29"/>
  <c r="C68" i="27"/>
  <c r="D68" i="27"/>
  <c r="E68" i="27"/>
  <c r="M100" i="29"/>
  <c r="C69" i="27"/>
  <c r="I129" i="29"/>
  <c r="D69" i="27"/>
  <c r="E69" i="27"/>
  <c r="E70" i="27"/>
  <c r="F51" i="27"/>
  <c r="B6" i="27"/>
  <c r="G72" i="27"/>
  <c r="G51" i="27"/>
  <c r="F79" i="27"/>
  <c r="G79" i="27"/>
  <c r="C43" i="27"/>
  <c r="D79" i="27"/>
  <c r="F52" i="27"/>
  <c r="G52" i="27"/>
  <c r="F80" i="27"/>
  <c r="F53" i="27"/>
  <c r="G53" i="27"/>
  <c r="F81" i="27"/>
  <c r="F54" i="27"/>
  <c r="G54" i="27"/>
  <c r="F82" i="27"/>
  <c r="F55" i="27"/>
  <c r="G55" i="27"/>
  <c r="F83" i="27"/>
  <c r="F56" i="27"/>
  <c r="G56" i="27"/>
  <c r="F84" i="27"/>
  <c r="F57" i="27"/>
  <c r="G57" i="27"/>
  <c r="F85" i="27"/>
  <c r="F58" i="27"/>
  <c r="G58" i="27"/>
  <c r="F86" i="27"/>
  <c r="F59" i="27"/>
  <c r="G59" i="27"/>
  <c r="F87" i="27"/>
  <c r="F60" i="27"/>
  <c r="G60" i="27"/>
  <c r="F88" i="27"/>
  <c r="F61" i="27"/>
  <c r="G61" i="27"/>
  <c r="F89" i="27"/>
  <c r="F62" i="27"/>
  <c r="G62" i="27"/>
  <c r="F90" i="27"/>
  <c r="F63" i="27"/>
  <c r="G63" i="27"/>
  <c r="F91" i="27"/>
  <c r="F64" i="27"/>
  <c r="G64" i="27"/>
  <c r="F92" i="27"/>
  <c r="F65" i="27"/>
  <c r="G65" i="27"/>
  <c r="F93" i="27"/>
  <c r="F66" i="27"/>
  <c r="G66" i="27"/>
  <c r="F94" i="27"/>
  <c r="F67" i="27"/>
  <c r="G67" i="27"/>
  <c r="F95" i="27"/>
  <c r="F68" i="27"/>
  <c r="G68" i="27"/>
  <c r="F96" i="27"/>
  <c r="F97" i="27"/>
  <c r="E104" i="27"/>
  <c r="F69" i="27"/>
  <c r="G69" i="27"/>
  <c r="E105" i="27"/>
  <c r="E106" i="27"/>
  <c r="H99" i="27"/>
  <c r="H79" i="27"/>
  <c r="E79" i="27"/>
  <c r="I99" i="27"/>
  <c r="I79" i="27"/>
  <c r="J79" i="27"/>
  <c r="E25" i="27"/>
  <c r="C51" i="26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D49" i="28"/>
  <c r="B6" i="28"/>
  <c r="D70" i="28"/>
  <c r="E49" i="28"/>
  <c r="C76" i="28"/>
  <c r="F76" i="28"/>
  <c r="C43" i="28"/>
  <c r="D76" i="28"/>
  <c r="D50" i="28"/>
  <c r="E50" i="28"/>
  <c r="C77" i="28"/>
  <c r="D51" i="28"/>
  <c r="E51" i="28"/>
  <c r="C78" i="28"/>
  <c r="D52" i="28"/>
  <c r="E52" i="28"/>
  <c r="C79" i="28"/>
  <c r="D53" i="28"/>
  <c r="E53" i="28"/>
  <c r="C80" i="28"/>
  <c r="D54" i="28"/>
  <c r="E54" i="28"/>
  <c r="C81" i="28"/>
  <c r="D55" i="28"/>
  <c r="E55" i="28"/>
  <c r="C82" i="28"/>
  <c r="D56" i="28"/>
  <c r="E56" i="28"/>
  <c r="C83" i="28"/>
  <c r="D57" i="28"/>
  <c r="E57" i="28"/>
  <c r="C84" i="28"/>
  <c r="D58" i="28"/>
  <c r="E58" i="28"/>
  <c r="C85" i="28"/>
  <c r="D59" i="28"/>
  <c r="E59" i="28"/>
  <c r="C86" i="28"/>
  <c r="D60" i="28"/>
  <c r="E60" i="28"/>
  <c r="C87" i="28"/>
  <c r="D61" i="28"/>
  <c r="E61" i="28"/>
  <c r="C88" i="28"/>
  <c r="D62" i="28"/>
  <c r="E62" i="28"/>
  <c r="C89" i="28"/>
  <c r="D63" i="28"/>
  <c r="E63" i="28"/>
  <c r="C90" i="28"/>
  <c r="D64" i="28"/>
  <c r="E64" i="28"/>
  <c r="C91" i="28"/>
  <c r="D65" i="28"/>
  <c r="E65" i="28"/>
  <c r="C92" i="28"/>
  <c r="D66" i="28"/>
  <c r="E66" i="28"/>
  <c r="C93" i="28"/>
  <c r="C94" i="28"/>
  <c r="E102" i="28"/>
  <c r="D67" i="28"/>
  <c r="E67" i="28"/>
  <c r="E103" i="28"/>
  <c r="E104" i="28"/>
  <c r="G96" i="28"/>
  <c r="G76" i="28"/>
  <c r="E76" i="28"/>
  <c r="H96" i="28"/>
  <c r="H76" i="28"/>
  <c r="I76" i="28"/>
  <c r="E25" i="28"/>
  <c r="D51" i="26"/>
  <c r="C265" i="29"/>
  <c r="C266" i="29"/>
  <c r="C267" i="29"/>
  <c r="C268" i="29"/>
  <c r="C269" i="29"/>
  <c r="C270" i="29"/>
  <c r="C271" i="29"/>
  <c r="C272" i="29"/>
  <c r="C273" i="29"/>
  <c r="C274" i="29"/>
  <c r="C275" i="29"/>
  <c r="C276" i="29"/>
  <c r="C277" i="29"/>
  <c r="C278" i="29"/>
  <c r="C279" i="29"/>
  <c r="C280" i="29"/>
  <c r="C281" i="29"/>
  <c r="C282" i="29"/>
  <c r="C283" i="29"/>
  <c r="G143" i="29"/>
  <c r="G144" i="29"/>
  <c r="G146" i="29"/>
  <c r="G147" i="29"/>
  <c r="J117" i="29"/>
  <c r="K117" i="29"/>
  <c r="L117" i="29"/>
  <c r="M117" i="29"/>
  <c r="F148" i="29"/>
  <c r="G148" i="29"/>
  <c r="J118" i="29"/>
  <c r="K118" i="29"/>
  <c r="L118" i="29"/>
  <c r="M118" i="29"/>
  <c r="F149" i="29"/>
  <c r="G149" i="29"/>
  <c r="G150" i="29"/>
  <c r="G151" i="29"/>
  <c r="J121" i="29"/>
  <c r="K121" i="29"/>
  <c r="L121" i="29"/>
  <c r="M121" i="29"/>
  <c r="F152" i="29"/>
  <c r="G152" i="29"/>
  <c r="G153" i="29"/>
  <c r="G154" i="29"/>
  <c r="J124" i="29"/>
  <c r="K124" i="29"/>
  <c r="L124" i="29"/>
  <c r="M124" i="29"/>
  <c r="F155" i="29"/>
  <c r="G155" i="29"/>
  <c r="G156" i="29"/>
  <c r="G157" i="29"/>
  <c r="J127" i="29"/>
  <c r="K127" i="29"/>
  <c r="L127" i="29"/>
  <c r="M127" i="29"/>
  <c r="F158" i="29"/>
  <c r="G158" i="29"/>
  <c r="G159" i="29"/>
  <c r="G160" i="29"/>
  <c r="D283" i="29"/>
  <c r="C172" i="29"/>
  <c r="C190" i="29"/>
  <c r="C191" i="29"/>
  <c r="C192" i="29"/>
  <c r="D172" i="29"/>
  <c r="J129" i="29"/>
  <c r="K129" i="29"/>
  <c r="L129" i="29"/>
  <c r="M129" i="29"/>
  <c r="F161" i="29"/>
  <c r="G161" i="29"/>
  <c r="G162" i="29"/>
  <c r="G165" i="29"/>
  <c r="G166" i="29"/>
  <c r="E172" i="29"/>
  <c r="E265" i="29"/>
  <c r="C173" i="29"/>
  <c r="D173" i="29"/>
  <c r="E173" i="29"/>
  <c r="E266" i="29"/>
  <c r="C174" i="29"/>
  <c r="D174" i="29"/>
  <c r="E174" i="29"/>
  <c r="E267" i="29"/>
  <c r="C175" i="29"/>
  <c r="D175" i="29"/>
  <c r="E175" i="29"/>
  <c r="E268" i="29"/>
  <c r="C176" i="29"/>
  <c r="D176" i="29"/>
  <c r="E176" i="29"/>
  <c r="E269" i="29"/>
  <c r="C177" i="29"/>
  <c r="D177" i="29"/>
  <c r="E177" i="29"/>
  <c r="E270" i="29"/>
  <c r="C178" i="29"/>
  <c r="D178" i="29"/>
  <c r="E178" i="29"/>
  <c r="E271" i="29"/>
  <c r="C179" i="29"/>
  <c r="D179" i="29"/>
  <c r="E179" i="29"/>
  <c r="E272" i="29"/>
  <c r="C180" i="29"/>
  <c r="D180" i="29"/>
  <c r="E180" i="29"/>
  <c r="E273" i="29"/>
  <c r="C181" i="29"/>
  <c r="D181" i="29"/>
  <c r="E181" i="29"/>
  <c r="E274" i="29"/>
  <c r="C182" i="29"/>
  <c r="D182" i="29"/>
  <c r="E182" i="29"/>
  <c r="E275" i="29"/>
  <c r="C183" i="29"/>
  <c r="D183" i="29"/>
  <c r="E183" i="29"/>
  <c r="E276" i="29"/>
  <c r="C184" i="29"/>
  <c r="D184" i="29"/>
  <c r="E184" i="29"/>
  <c r="E277" i="29"/>
  <c r="C185" i="29"/>
  <c r="D185" i="29"/>
  <c r="E185" i="29"/>
  <c r="E278" i="29"/>
  <c r="C186" i="29"/>
  <c r="D186" i="29"/>
  <c r="E186" i="29"/>
  <c r="E279" i="29"/>
  <c r="C187" i="29"/>
  <c r="D187" i="29"/>
  <c r="E187" i="29"/>
  <c r="E280" i="29"/>
  <c r="C188" i="29"/>
  <c r="D188" i="29"/>
  <c r="E188" i="29"/>
  <c r="E281" i="29"/>
  <c r="C189" i="29"/>
  <c r="D189" i="29"/>
  <c r="E189" i="29"/>
  <c r="E282" i="29"/>
  <c r="E283" i="29"/>
  <c r="D199" i="29"/>
  <c r="E199" i="29"/>
  <c r="D200" i="29"/>
  <c r="E200" i="29"/>
  <c r="D201" i="29"/>
  <c r="E201" i="29"/>
  <c r="D202" i="29"/>
  <c r="E202" i="29"/>
  <c r="D203" i="29"/>
  <c r="E203" i="29"/>
  <c r="D204" i="29"/>
  <c r="E204" i="29"/>
  <c r="D205" i="29"/>
  <c r="E205" i="29"/>
  <c r="D206" i="29"/>
  <c r="E206" i="29"/>
  <c r="D207" i="29"/>
  <c r="E207" i="29"/>
  <c r="D208" i="29"/>
  <c r="E208" i="29"/>
  <c r="D209" i="29"/>
  <c r="E209" i="29"/>
  <c r="D210" i="29"/>
  <c r="E210" i="29"/>
  <c r="D211" i="29"/>
  <c r="E211" i="29"/>
  <c r="D212" i="29"/>
  <c r="E212" i="29"/>
  <c r="D213" i="29"/>
  <c r="E213" i="29"/>
  <c r="D214" i="29"/>
  <c r="E214" i="29"/>
  <c r="D215" i="29"/>
  <c r="E215" i="29"/>
  <c r="D216" i="29"/>
  <c r="E216" i="29"/>
  <c r="E217" i="29"/>
  <c r="F283" i="29"/>
  <c r="C239" i="29"/>
  <c r="D239" i="29"/>
  <c r="E239" i="29"/>
  <c r="C258" i="29"/>
  <c r="C240" i="29"/>
  <c r="C241" i="29"/>
  <c r="C242" i="29"/>
  <c r="C243" i="29"/>
  <c r="C244" i="29"/>
  <c r="C245" i="29"/>
  <c r="C246" i="29"/>
  <c r="C247" i="29"/>
  <c r="C248" i="29"/>
  <c r="C249" i="29"/>
  <c r="C250" i="29"/>
  <c r="C251" i="29"/>
  <c r="C252" i="29"/>
  <c r="C253" i="29"/>
  <c r="C254" i="29"/>
  <c r="C255" i="29"/>
  <c r="C256" i="29"/>
  <c r="C257" i="29"/>
  <c r="C259" i="29"/>
  <c r="F160" i="29"/>
  <c r="F162" i="29"/>
  <c r="D259" i="29"/>
  <c r="E259" i="29"/>
  <c r="F239" i="29"/>
  <c r="G239" i="29"/>
  <c r="G265" i="29"/>
  <c r="D240" i="29"/>
  <c r="E240" i="29"/>
  <c r="F240" i="29"/>
  <c r="G240" i="29"/>
  <c r="G266" i="29"/>
  <c r="D241" i="29"/>
  <c r="E241" i="29"/>
  <c r="F241" i="29"/>
  <c r="G241" i="29"/>
  <c r="G267" i="29"/>
  <c r="D242" i="29"/>
  <c r="E242" i="29"/>
  <c r="F242" i="29"/>
  <c r="G242" i="29"/>
  <c r="G268" i="29"/>
  <c r="D243" i="29"/>
  <c r="E243" i="29"/>
  <c r="F243" i="29"/>
  <c r="G243" i="29"/>
  <c r="G269" i="29"/>
  <c r="D244" i="29"/>
  <c r="E244" i="29"/>
  <c r="F244" i="29"/>
  <c r="G244" i="29"/>
  <c r="G270" i="29"/>
  <c r="D245" i="29"/>
  <c r="E245" i="29"/>
  <c r="F245" i="29"/>
  <c r="G245" i="29"/>
  <c r="G271" i="29"/>
  <c r="D246" i="29"/>
  <c r="E246" i="29"/>
  <c r="F246" i="29"/>
  <c r="G246" i="29"/>
  <c r="G272" i="29"/>
  <c r="D247" i="29"/>
  <c r="E247" i="29"/>
  <c r="F247" i="29"/>
  <c r="G247" i="29"/>
  <c r="G273" i="29"/>
  <c r="D248" i="29"/>
  <c r="E248" i="29"/>
  <c r="F248" i="29"/>
  <c r="G248" i="29"/>
  <c r="G274" i="29"/>
  <c r="D249" i="29"/>
  <c r="E249" i="29"/>
  <c r="F249" i="29"/>
  <c r="G249" i="29"/>
  <c r="G275" i="29"/>
  <c r="D250" i="29"/>
  <c r="E250" i="29"/>
  <c r="F250" i="29"/>
  <c r="G250" i="29"/>
  <c r="G276" i="29"/>
  <c r="D251" i="29"/>
  <c r="E251" i="29"/>
  <c r="F251" i="29"/>
  <c r="G251" i="29"/>
  <c r="G277" i="29"/>
  <c r="D252" i="29"/>
  <c r="E252" i="29"/>
  <c r="F252" i="29"/>
  <c r="G252" i="29"/>
  <c r="G278" i="29"/>
  <c r="D253" i="29"/>
  <c r="E253" i="29"/>
  <c r="F253" i="29"/>
  <c r="G253" i="29"/>
  <c r="G279" i="29"/>
  <c r="D254" i="29"/>
  <c r="E254" i="29"/>
  <c r="F254" i="29"/>
  <c r="G254" i="29"/>
  <c r="G280" i="29"/>
  <c r="D255" i="29"/>
  <c r="E255" i="29"/>
  <c r="F255" i="29"/>
  <c r="G255" i="29"/>
  <c r="G281" i="29"/>
  <c r="D256" i="29"/>
  <c r="E256" i="29"/>
  <c r="F256" i="29"/>
  <c r="G256" i="29"/>
  <c r="G282" i="29"/>
  <c r="G283" i="29"/>
  <c r="H283" i="29"/>
  <c r="C293" i="29"/>
  <c r="F319" i="29"/>
  <c r="D265" i="29"/>
  <c r="F265" i="29"/>
  <c r="H265" i="29"/>
  <c r="I265" i="29"/>
  <c r="C299" i="29"/>
  <c r="F299" i="29"/>
  <c r="D285" i="29"/>
  <c r="D191" i="29"/>
  <c r="E191" i="29"/>
  <c r="E285" i="29"/>
  <c r="D258" i="29"/>
  <c r="E258" i="29"/>
  <c r="F258" i="29"/>
  <c r="G258" i="29"/>
  <c r="G285" i="29"/>
  <c r="H285" i="29"/>
  <c r="C296" i="29"/>
  <c r="G319" i="29"/>
  <c r="C43" i="29"/>
  <c r="D299" i="29"/>
  <c r="G299" i="29"/>
  <c r="H319" i="29"/>
  <c r="E299" i="29"/>
  <c r="H299" i="29"/>
  <c r="I299" i="29"/>
  <c r="E25" i="29"/>
  <c r="E51" i="26"/>
  <c r="H51" i="26"/>
  <c r="G80" i="27"/>
  <c r="D80" i="27"/>
  <c r="H80" i="27"/>
  <c r="E80" i="27"/>
  <c r="I80" i="27"/>
  <c r="J80" i="27"/>
  <c r="E26" i="27"/>
  <c r="C52" i="26"/>
  <c r="F77" i="28"/>
  <c r="D77" i="28"/>
  <c r="G77" i="28"/>
  <c r="E77" i="28"/>
  <c r="H77" i="28"/>
  <c r="I77" i="28"/>
  <c r="E26" i="28"/>
  <c r="D52" i="26"/>
  <c r="D266" i="29"/>
  <c r="F266" i="29"/>
  <c r="H266" i="29"/>
  <c r="I266" i="29"/>
  <c r="C300" i="29"/>
  <c r="F300" i="29"/>
  <c r="D300" i="29"/>
  <c r="G300" i="29"/>
  <c r="E300" i="29"/>
  <c r="H300" i="29"/>
  <c r="I300" i="29"/>
  <c r="E26" i="29"/>
  <c r="E52" i="26"/>
  <c r="H52" i="26"/>
  <c r="G81" i="27"/>
  <c r="D81" i="27"/>
  <c r="H81" i="27"/>
  <c r="E81" i="27"/>
  <c r="I81" i="27"/>
  <c r="J81" i="27"/>
  <c r="E27" i="27"/>
  <c r="C53" i="26"/>
  <c r="F78" i="28"/>
  <c r="D78" i="28"/>
  <c r="G78" i="28"/>
  <c r="E78" i="28"/>
  <c r="H78" i="28"/>
  <c r="I78" i="28"/>
  <c r="E27" i="28"/>
  <c r="D53" i="26"/>
  <c r="D267" i="29"/>
  <c r="F267" i="29"/>
  <c r="H267" i="29"/>
  <c r="I267" i="29"/>
  <c r="C301" i="29"/>
  <c r="F301" i="29"/>
  <c r="D301" i="29"/>
  <c r="G301" i="29"/>
  <c r="E301" i="29"/>
  <c r="H301" i="29"/>
  <c r="I301" i="29"/>
  <c r="E27" i="29"/>
  <c r="E53" i="26"/>
  <c r="H53" i="26"/>
  <c r="G82" i="27"/>
  <c r="D82" i="27"/>
  <c r="H82" i="27"/>
  <c r="E82" i="27"/>
  <c r="I82" i="27"/>
  <c r="J82" i="27"/>
  <c r="E28" i="27"/>
  <c r="C54" i="26"/>
  <c r="F79" i="28"/>
  <c r="D79" i="28"/>
  <c r="G79" i="28"/>
  <c r="E79" i="28"/>
  <c r="H79" i="28"/>
  <c r="I79" i="28"/>
  <c r="E28" i="28"/>
  <c r="D54" i="26"/>
  <c r="D268" i="29"/>
  <c r="F268" i="29"/>
  <c r="H268" i="29"/>
  <c r="I268" i="29"/>
  <c r="C302" i="29"/>
  <c r="F302" i="29"/>
  <c r="D302" i="29"/>
  <c r="G302" i="29"/>
  <c r="E302" i="29"/>
  <c r="H302" i="29"/>
  <c r="I302" i="29"/>
  <c r="E28" i="29"/>
  <c r="E54" i="26"/>
  <c r="H54" i="26"/>
  <c r="G83" i="27"/>
  <c r="D83" i="27"/>
  <c r="H83" i="27"/>
  <c r="E83" i="27"/>
  <c r="I83" i="27"/>
  <c r="J83" i="27"/>
  <c r="E29" i="27"/>
  <c r="C55" i="26"/>
  <c r="F80" i="28"/>
  <c r="D80" i="28"/>
  <c r="G80" i="28"/>
  <c r="E80" i="28"/>
  <c r="H80" i="28"/>
  <c r="I80" i="28"/>
  <c r="E29" i="28"/>
  <c r="D55" i="26"/>
  <c r="D269" i="29"/>
  <c r="F269" i="29"/>
  <c r="H269" i="29"/>
  <c r="I269" i="29"/>
  <c r="C303" i="29"/>
  <c r="F303" i="29"/>
  <c r="D303" i="29"/>
  <c r="G303" i="29"/>
  <c r="E303" i="29"/>
  <c r="H303" i="29"/>
  <c r="I303" i="29"/>
  <c r="E29" i="29"/>
  <c r="E55" i="26"/>
  <c r="H55" i="26"/>
  <c r="G84" i="27"/>
  <c r="D84" i="27"/>
  <c r="H84" i="27"/>
  <c r="E84" i="27"/>
  <c r="I84" i="27"/>
  <c r="J84" i="27"/>
  <c r="E30" i="27"/>
  <c r="C56" i="26"/>
  <c r="F81" i="28"/>
  <c r="D81" i="28"/>
  <c r="G81" i="28"/>
  <c r="E81" i="28"/>
  <c r="H81" i="28"/>
  <c r="I81" i="28"/>
  <c r="E30" i="28"/>
  <c r="D56" i="26"/>
  <c r="D270" i="29"/>
  <c r="F270" i="29"/>
  <c r="H270" i="29"/>
  <c r="I270" i="29"/>
  <c r="C304" i="29"/>
  <c r="F304" i="29"/>
  <c r="D304" i="29"/>
  <c r="G304" i="29"/>
  <c r="E304" i="29"/>
  <c r="H304" i="29"/>
  <c r="I304" i="29"/>
  <c r="E30" i="29"/>
  <c r="E56" i="26"/>
  <c r="H56" i="26"/>
  <c r="G85" i="27"/>
  <c r="D85" i="27"/>
  <c r="H85" i="27"/>
  <c r="E85" i="27"/>
  <c r="I85" i="27"/>
  <c r="J85" i="27"/>
  <c r="E31" i="27"/>
  <c r="C57" i="26"/>
  <c r="F82" i="28"/>
  <c r="D82" i="28"/>
  <c r="G82" i="28"/>
  <c r="E82" i="28"/>
  <c r="H82" i="28"/>
  <c r="I82" i="28"/>
  <c r="E31" i="28"/>
  <c r="D57" i="26"/>
  <c r="D271" i="29"/>
  <c r="F271" i="29"/>
  <c r="H271" i="29"/>
  <c r="I271" i="29"/>
  <c r="C305" i="29"/>
  <c r="F305" i="29"/>
  <c r="D305" i="29"/>
  <c r="G305" i="29"/>
  <c r="E305" i="29"/>
  <c r="H305" i="29"/>
  <c r="I305" i="29"/>
  <c r="E31" i="29"/>
  <c r="E57" i="26"/>
  <c r="H57" i="26"/>
  <c r="G86" i="27"/>
  <c r="D86" i="27"/>
  <c r="H86" i="27"/>
  <c r="E86" i="27"/>
  <c r="I86" i="27"/>
  <c r="J86" i="27"/>
  <c r="E32" i="27"/>
  <c r="C58" i="26"/>
  <c r="F83" i="28"/>
  <c r="D83" i="28"/>
  <c r="G83" i="28"/>
  <c r="E83" i="28"/>
  <c r="H83" i="28"/>
  <c r="I83" i="28"/>
  <c r="E32" i="28"/>
  <c r="D58" i="26"/>
  <c r="D272" i="29"/>
  <c r="F272" i="29"/>
  <c r="H272" i="29"/>
  <c r="I272" i="29"/>
  <c r="C306" i="29"/>
  <c r="F306" i="29"/>
  <c r="D306" i="29"/>
  <c r="G306" i="29"/>
  <c r="E306" i="29"/>
  <c r="H306" i="29"/>
  <c r="I306" i="29"/>
  <c r="E32" i="29"/>
  <c r="E58" i="26"/>
  <c r="H58" i="26"/>
  <c r="G87" i="27"/>
  <c r="D87" i="27"/>
  <c r="H87" i="27"/>
  <c r="E87" i="27"/>
  <c r="I87" i="27"/>
  <c r="J87" i="27"/>
  <c r="E33" i="27"/>
  <c r="C59" i="26"/>
  <c r="F84" i="28"/>
  <c r="D84" i="28"/>
  <c r="G84" i="28"/>
  <c r="E84" i="28"/>
  <c r="H84" i="28"/>
  <c r="I84" i="28"/>
  <c r="E33" i="28"/>
  <c r="D59" i="26"/>
  <c r="D273" i="29"/>
  <c r="F273" i="29"/>
  <c r="H273" i="29"/>
  <c r="I273" i="29"/>
  <c r="C307" i="29"/>
  <c r="F307" i="29"/>
  <c r="D307" i="29"/>
  <c r="G307" i="29"/>
  <c r="E307" i="29"/>
  <c r="H307" i="29"/>
  <c r="I307" i="29"/>
  <c r="E33" i="29"/>
  <c r="E59" i="26"/>
  <c r="H59" i="26"/>
  <c r="G88" i="27"/>
  <c r="D88" i="27"/>
  <c r="H88" i="27"/>
  <c r="E88" i="27"/>
  <c r="I88" i="27"/>
  <c r="J88" i="27"/>
  <c r="E34" i="27"/>
  <c r="C60" i="26"/>
  <c r="F85" i="28"/>
  <c r="D85" i="28"/>
  <c r="G85" i="28"/>
  <c r="E85" i="28"/>
  <c r="H85" i="28"/>
  <c r="I85" i="28"/>
  <c r="E34" i="28"/>
  <c r="D60" i="26"/>
  <c r="D274" i="29"/>
  <c r="F274" i="29"/>
  <c r="H274" i="29"/>
  <c r="I274" i="29"/>
  <c r="C308" i="29"/>
  <c r="F308" i="29"/>
  <c r="D308" i="29"/>
  <c r="G308" i="29"/>
  <c r="E308" i="29"/>
  <c r="H308" i="29"/>
  <c r="I308" i="29"/>
  <c r="E34" i="29"/>
  <c r="E60" i="26"/>
  <c r="H60" i="26"/>
  <c r="G89" i="27"/>
  <c r="D89" i="27"/>
  <c r="H89" i="27"/>
  <c r="E89" i="27"/>
  <c r="I89" i="27"/>
  <c r="J89" i="27"/>
  <c r="E35" i="27"/>
  <c r="C61" i="26"/>
  <c r="F86" i="28"/>
  <c r="D86" i="28"/>
  <c r="G86" i="28"/>
  <c r="E86" i="28"/>
  <c r="H86" i="28"/>
  <c r="I86" i="28"/>
  <c r="E35" i="28"/>
  <c r="D61" i="26"/>
  <c r="D275" i="29"/>
  <c r="F275" i="29"/>
  <c r="H275" i="29"/>
  <c r="I275" i="29"/>
  <c r="C309" i="29"/>
  <c r="F309" i="29"/>
  <c r="D309" i="29"/>
  <c r="G309" i="29"/>
  <c r="E309" i="29"/>
  <c r="H309" i="29"/>
  <c r="I309" i="29"/>
  <c r="E35" i="29"/>
  <c r="E61" i="26"/>
  <c r="H61" i="26"/>
  <c r="G90" i="27"/>
  <c r="D90" i="27"/>
  <c r="H90" i="27"/>
  <c r="E90" i="27"/>
  <c r="I90" i="27"/>
  <c r="J90" i="27"/>
  <c r="E36" i="27"/>
  <c r="C62" i="26"/>
  <c r="F87" i="28"/>
  <c r="D87" i="28"/>
  <c r="G87" i="28"/>
  <c r="E87" i="28"/>
  <c r="H87" i="28"/>
  <c r="I87" i="28"/>
  <c r="E36" i="28"/>
  <c r="D62" i="26"/>
  <c r="D276" i="29"/>
  <c r="F276" i="29"/>
  <c r="H276" i="29"/>
  <c r="I276" i="29"/>
  <c r="C310" i="29"/>
  <c r="F310" i="29"/>
  <c r="D310" i="29"/>
  <c r="G310" i="29"/>
  <c r="E310" i="29"/>
  <c r="H310" i="29"/>
  <c r="I310" i="29"/>
  <c r="E36" i="29"/>
  <c r="E62" i="26"/>
  <c r="H62" i="26"/>
  <c r="G91" i="27"/>
  <c r="D91" i="27"/>
  <c r="H91" i="27"/>
  <c r="E91" i="27"/>
  <c r="I91" i="27"/>
  <c r="J91" i="27"/>
  <c r="E37" i="27"/>
  <c r="C63" i="26"/>
  <c r="F88" i="28"/>
  <c r="D88" i="28"/>
  <c r="G88" i="28"/>
  <c r="E88" i="28"/>
  <c r="H88" i="28"/>
  <c r="I88" i="28"/>
  <c r="E37" i="28"/>
  <c r="D63" i="26"/>
  <c r="D277" i="29"/>
  <c r="F277" i="29"/>
  <c r="H277" i="29"/>
  <c r="I277" i="29"/>
  <c r="C311" i="29"/>
  <c r="F311" i="29"/>
  <c r="D311" i="29"/>
  <c r="G311" i="29"/>
  <c r="E311" i="29"/>
  <c r="H311" i="29"/>
  <c r="I311" i="29"/>
  <c r="E37" i="29"/>
  <c r="E63" i="26"/>
  <c r="H63" i="26"/>
  <c r="G92" i="27"/>
  <c r="D92" i="27"/>
  <c r="H92" i="27"/>
  <c r="E92" i="27"/>
  <c r="I92" i="27"/>
  <c r="J92" i="27"/>
  <c r="E38" i="27"/>
  <c r="C64" i="26"/>
  <c r="F89" i="28"/>
  <c r="D89" i="28"/>
  <c r="G89" i="28"/>
  <c r="E89" i="28"/>
  <c r="H89" i="28"/>
  <c r="I89" i="28"/>
  <c r="E38" i="28"/>
  <c r="D64" i="26"/>
  <c r="D278" i="29"/>
  <c r="F278" i="29"/>
  <c r="H278" i="29"/>
  <c r="I278" i="29"/>
  <c r="C312" i="29"/>
  <c r="F312" i="29"/>
  <c r="D312" i="29"/>
  <c r="G312" i="29"/>
  <c r="E312" i="29"/>
  <c r="H312" i="29"/>
  <c r="I312" i="29"/>
  <c r="E38" i="29"/>
  <c r="E64" i="26"/>
  <c r="H64" i="26"/>
  <c r="G93" i="27"/>
  <c r="D93" i="27"/>
  <c r="H93" i="27"/>
  <c r="E93" i="27"/>
  <c r="I93" i="27"/>
  <c r="J93" i="27"/>
  <c r="E39" i="27"/>
  <c r="C65" i="26"/>
  <c r="F90" i="28"/>
  <c r="D90" i="28"/>
  <c r="G90" i="28"/>
  <c r="E90" i="28"/>
  <c r="H90" i="28"/>
  <c r="I90" i="28"/>
  <c r="E39" i="28"/>
  <c r="D65" i="26"/>
  <c r="D279" i="29"/>
  <c r="F279" i="29"/>
  <c r="H279" i="29"/>
  <c r="I279" i="29"/>
  <c r="C313" i="29"/>
  <c r="F313" i="29"/>
  <c r="D313" i="29"/>
  <c r="G313" i="29"/>
  <c r="E313" i="29"/>
  <c r="H313" i="29"/>
  <c r="I313" i="29"/>
  <c r="E39" i="29"/>
  <c r="E65" i="26"/>
  <c r="H65" i="26"/>
  <c r="G94" i="27"/>
  <c r="D94" i="27"/>
  <c r="H94" i="27"/>
  <c r="E94" i="27"/>
  <c r="I94" i="27"/>
  <c r="J94" i="27"/>
  <c r="E40" i="27"/>
  <c r="C66" i="26"/>
  <c r="F91" i="28"/>
  <c r="D91" i="28"/>
  <c r="G91" i="28"/>
  <c r="E91" i="28"/>
  <c r="H91" i="28"/>
  <c r="I91" i="28"/>
  <c r="E40" i="28"/>
  <c r="D66" i="26"/>
  <c r="D280" i="29"/>
  <c r="F280" i="29"/>
  <c r="H280" i="29"/>
  <c r="I280" i="29"/>
  <c r="C314" i="29"/>
  <c r="F314" i="29"/>
  <c r="D314" i="29"/>
  <c r="G314" i="29"/>
  <c r="E314" i="29"/>
  <c r="H314" i="29"/>
  <c r="I314" i="29"/>
  <c r="E40" i="29"/>
  <c r="E66" i="26"/>
  <c r="H66" i="26"/>
  <c r="G95" i="27"/>
  <c r="D95" i="27"/>
  <c r="H95" i="27"/>
  <c r="E95" i="27"/>
  <c r="I95" i="27"/>
  <c r="J95" i="27"/>
  <c r="E41" i="27"/>
  <c r="C67" i="26"/>
  <c r="F92" i="28"/>
  <c r="D92" i="28"/>
  <c r="G92" i="28"/>
  <c r="E92" i="28"/>
  <c r="H92" i="28"/>
  <c r="I92" i="28"/>
  <c r="E41" i="28"/>
  <c r="D67" i="26"/>
  <c r="D281" i="29"/>
  <c r="F281" i="29"/>
  <c r="H281" i="29"/>
  <c r="I281" i="29"/>
  <c r="C315" i="29"/>
  <c r="F315" i="29"/>
  <c r="D315" i="29"/>
  <c r="G315" i="29"/>
  <c r="E315" i="29"/>
  <c r="H315" i="29"/>
  <c r="I315" i="29"/>
  <c r="E41" i="29"/>
  <c r="E67" i="26"/>
  <c r="H67" i="26"/>
  <c r="G96" i="27"/>
  <c r="D96" i="27"/>
  <c r="H96" i="27"/>
  <c r="E96" i="27"/>
  <c r="I96" i="27"/>
  <c r="J96" i="27"/>
  <c r="E42" i="27"/>
  <c r="C68" i="26"/>
  <c r="F93" i="28"/>
  <c r="D93" i="28"/>
  <c r="G93" i="28"/>
  <c r="E93" i="28"/>
  <c r="H93" i="28"/>
  <c r="I93" i="28"/>
  <c r="E42" i="28"/>
  <c r="D68" i="26"/>
  <c r="D282" i="29"/>
  <c r="F282" i="29"/>
  <c r="H282" i="29"/>
  <c r="I282" i="29"/>
  <c r="C316" i="29"/>
  <c r="F316" i="29"/>
  <c r="D316" i="29"/>
  <c r="G316" i="29"/>
  <c r="E316" i="29"/>
  <c r="H316" i="29"/>
  <c r="I316" i="29"/>
  <c r="E42" i="29"/>
  <c r="E68" i="26"/>
  <c r="H68" i="26"/>
  <c r="H69" i="26"/>
  <c r="I51" i="26"/>
  <c r="B6" i="26"/>
  <c r="I71" i="26"/>
  <c r="J51" i="26"/>
  <c r="C77" i="26"/>
  <c r="D97" i="26"/>
  <c r="D77" i="26"/>
  <c r="D25" i="26"/>
  <c r="D25" i="27"/>
  <c r="D25" i="28"/>
  <c r="D25" i="29"/>
  <c r="J50" i="31"/>
  <c r="K50" i="31"/>
  <c r="J51" i="31"/>
  <c r="K51" i="31"/>
  <c r="J52" i="31"/>
  <c r="K52" i="31"/>
  <c r="J53" i="31"/>
  <c r="K53" i="31"/>
  <c r="J54" i="31"/>
  <c r="K54" i="31"/>
  <c r="J55" i="31"/>
  <c r="K55" i="31"/>
  <c r="J56" i="31"/>
  <c r="K56" i="31"/>
  <c r="J57" i="31"/>
  <c r="K57" i="31"/>
  <c r="J58" i="31"/>
  <c r="K58" i="31"/>
  <c r="J59" i="31"/>
  <c r="K59" i="31"/>
  <c r="J60" i="31"/>
  <c r="K60" i="31"/>
  <c r="J61" i="31"/>
  <c r="K61" i="31"/>
  <c r="J62" i="31"/>
  <c r="K62" i="31"/>
  <c r="J63" i="31"/>
  <c r="K63" i="31"/>
  <c r="J64" i="31"/>
  <c r="K64" i="31"/>
  <c r="J65" i="31"/>
  <c r="K65" i="31"/>
  <c r="J66" i="31"/>
  <c r="K66" i="31"/>
  <c r="J67" i="31"/>
  <c r="K67" i="31"/>
  <c r="J68" i="31"/>
  <c r="K68" i="31"/>
  <c r="K69" i="31"/>
  <c r="L50" i="31"/>
  <c r="B6" i="31"/>
  <c r="M50" i="31"/>
  <c r="C78" i="31"/>
  <c r="F78" i="31"/>
  <c r="C43" i="31"/>
  <c r="D78" i="31"/>
  <c r="L51" i="31"/>
  <c r="M51" i="31"/>
  <c r="C79" i="31"/>
  <c r="L52" i="31"/>
  <c r="M52" i="31"/>
  <c r="C80" i="31"/>
  <c r="L53" i="31"/>
  <c r="M53" i="31"/>
  <c r="C81" i="31"/>
  <c r="L54" i="31"/>
  <c r="M54" i="31"/>
  <c r="C82" i="31"/>
  <c r="L55" i="31"/>
  <c r="M55" i="31"/>
  <c r="C83" i="31"/>
  <c r="L56" i="31"/>
  <c r="M56" i="31"/>
  <c r="C84" i="31"/>
  <c r="L57" i="31"/>
  <c r="M57" i="31"/>
  <c r="C85" i="31"/>
  <c r="L58" i="31"/>
  <c r="M58" i="31"/>
  <c r="C86" i="31"/>
  <c r="L59" i="31"/>
  <c r="M59" i="31"/>
  <c r="C87" i="31"/>
  <c r="L60" i="31"/>
  <c r="M60" i="31"/>
  <c r="C88" i="31"/>
  <c r="L61" i="31"/>
  <c r="M61" i="31"/>
  <c r="C89" i="31"/>
  <c r="L62" i="31"/>
  <c r="M62" i="31"/>
  <c r="C90" i="31"/>
  <c r="L63" i="31"/>
  <c r="M63" i="31"/>
  <c r="C91" i="31"/>
  <c r="L64" i="31"/>
  <c r="M64" i="31"/>
  <c r="C92" i="31"/>
  <c r="L65" i="31"/>
  <c r="M65" i="31"/>
  <c r="C93" i="31"/>
  <c r="L66" i="31"/>
  <c r="M66" i="31"/>
  <c r="C94" i="31"/>
  <c r="L67" i="31"/>
  <c r="M67" i="31"/>
  <c r="C95" i="31"/>
  <c r="C96" i="31"/>
  <c r="D101" i="31"/>
  <c r="L68" i="31"/>
  <c r="M68" i="31"/>
  <c r="D102" i="31"/>
  <c r="D103" i="31"/>
  <c r="G98" i="31"/>
  <c r="G78" i="31"/>
  <c r="E78" i="31"/>
  <c r="H98" i="31"/>
  <c r="H78" i="31"/>
  <c r="I78" i="31"/>
  <c r="E25" i="31"/>
  <c r="C88" i="30"/>
  <c r="H51" i="32"/>
  <c r="I51" i="32"/>
  <c r="J51" i="32"/>
  <c r="K51" i="32"/>
  <c r="H52" i="32"/>
  <c r="I52" i="32"/>
  <c r="J52" i="32"/>
  <c r="K52" i="32"/>
  <c r="H53" i="32"/>
  <c r="I53" i="32"/>
  <c r="J53" i="32"/>
  <c r="K53" i="32"/>
  <c r="H54" i="32"/>
  <c r="I54" i="32"/>
  <c r="J54" i="32"/>
  <c r="K54" i="32"/>
  <c r="H55" i="32"/>
  <c r="I55" i="32"/>
  <c r="J55" i="32"/>
  <c r="K55" i="32"/>
  <c r="H56" i="32"/>
  <c r="I56" i="32"/>
  <c r="J56" i="32"/>
  <c r="K56" i="32"/>
  <c r="H57" i="32"/>
  <c r="I57" i="32"/>
  <c r="J57" i="32"/>
  <c r="K57" i="32"/>
  <c r="H58" i="32"/>
  <c r="I58" i="32"/>
  <c r="J58" i="32"/>
  <c r="K58" i="32"/>
  <c r="H59" i="32"/>
  <c r="I59" i="32"/>
  <c r="J59" i="32"/>
  <c r="K59" i="32"/>
  <c r="H60" i="32"/>
  <c r="I60" i="32"/>
  <c r="J60" i="32"/>
  <c r="K60" i="32"/>
  <c r="H61" i="32"/>
  <c r="I61" i="32"/>
  <c r="J61" i="32"/>
  <c r="K61" i="32"/>
  <c r="H62" i="32"/>
  <c r="I62" i="32"/>
  <c r="J62" i="32"/>
  <c r="K62" i="32"/>
  <c r="H63" i="32"/>
  <c r="I63" i="32"/>
  <c r="J63" i="32"/>
  <c r="K63" i="32"/>
  <c r="H64" i="32"/>
  <c r="I64" i="32"/>
  <c r="J64" i="32"/>
  <c r="K64" i="32"/>
  <c r="H65" i="32"/>
  <c r="I65" i="32"/>
  <c r="J65" i="32"/>
  <c r="K65" i="32"/>
  <c r="H66" i="32"/>
  <c r="I66" i="32"/>
  <c r="J66" i="32"/>
  <c r="K66" i="32"/>
  <c r="H67" i="32"/>
  <c r="I67" i="32"/>
  <c r="J67" i="32"/>
  <c r="K67" i="32"/>
  <c r="H68" i="32"/>
  <c r="I68" i="32"/>
  <c r="J68" i="32"/>
  <c r="K68" i="32"/>
  <c r="H69" i="32"/>
  <c r="I69" i="32"/>
  <c r="J69" i="32"/>
  <c r="K69" i="32"/>
  <c r="K70" i="32"/>
  <c r="L51" i="32"/>
  <c r="B6" i="32"/>
  <c r="M51" i="32"/>
  <c r="C79" i="32"/>
  <c r="F79" i="32"/>
  <c r="C43" i="32"/>
  <c r="D79" i="32"/>
  <c r="L52" i="32"/>
  <c r="M52" i="32"/>
  <c r="C80" i="32"/>
  <c r="L53" i="32"/>
  <c r="M53" i="32"/>
  <c r="C81" i="32"/>
  <c r="L54" i="32"/>
  <c r="M54" i="32"/>
  <c r="C82" i="32"/>
  <c r="L55" i="32"/>
  <c r="M55" i="32"/>
  <c r="C83" i="32"/>
  <c r="L56" i="32"/>
  <c r="M56" i="32"/>
  <c r="C84" i="32"/>
  <c r="L57" i="32"/>
  <c r="M57" i="32"/>
  <c r="C85" i="32"/>
  <c r="L58" i="32"/>
  <c r="M58" i="32"/>
  <c r="C86" i="32"/>
  <c r="L59" i="32"/>
  <c r="M59" i="32"/>
  <c r="C87" i="32"/>
  <c r="L60" i="32"/>
  <c r="M60" i="32"/>
  <c r="C88" i="32"/>
  <c r="L61" i="32"/>
  <c r="M61" i="32"/>
  <c r="C89" i="32"/>
  <c r="L62" i="32"/>
  <c r="M62" i="32"/>
  <c r="C90" i="32"/>
  <c r="L63" i="32"/>
  <c r="M63" i="32"/>
  <c r="C91" i="32"/>
  <c r="L64" i="32"/>
  <c r="M64" i="32"/>
  <c r="C92" i="32"/>
  <c r="L65" i="32"/>
  <c r="M65" i="32"/>
  <c r="C93" i="32"/>
  <c r="L66" i="32"/>
  <c r="M66" i="32"/>
  <c r="C94" i="32"/>
  <c r="L67" i="32"/>
  <c r="M67" i="32"/>
  <c r="C95" i="32"/>
  <c r="L68" i="32"/>
  <c r="M68" i="32"/>
  <c r="C96" i="32"/>
  <c r="C97" i="32"/>
  <c r="D102" i="32"/>
  <c r="L69" i="32"/>
  <c r="M69" i="32"/>
  <c r="D103" i="32"/>
  <c r="D104" i="32"/>
  <c r="G99" i="32"/>
  <c r="G79" i="32"/>
  <c r="E79" i="32"/>
  <c r="H99" i="32"/>
  <c r="H79" i="32"/>
  <c r="I79" i="32"/>
  <c r="E25" i="32"/>
  <c r="D88" i="30"/>
  <c r="H124" i="13"/>
  <c r="C43" i="13"/>
  <c r="F124" i="13"/>
  <c r="I124" i="13"/>
  <c r="G124" i="13"/>
  <c r="J144" i="13"/>
  <c r="J124" i="13"/>
  <c r="K124" i="13"/>
  <c r="D183" i="13"/>
  <c r="I154" i="13"/>
  <c r="C183" i="13"/>
  <c r="I155" i="13"/>
  <c r="C184" i="13"/>
  <c r="I156" i="13"/>
  <c r="C185" i="13"/>
  <c r="I157" i="13"/>
  <c r="C186" i="13"/>
  <c r="I158" i="13"/>
  <c r="C187" i="13"/>
  <c r="I159" i="13"/>
  <c r="C188" i="13"/>
  <c r="I160" i="13"/>
  <c r="C189" i="13"/>
  <c r="I161" i="13"/>
  <c r="C190" i="13"/>
  <c r="I162" i="13"/>
  <c r="C191" i="13"/>
  <c r="I163" i="13"/>
  <c r="C192" i="13"/>
  <c r="I164" i="13"/>
  <c r="C193" i="13"/>
  <c r="I165" i="13"/>
  <c r="C194" i="13"/>
  <c r="I166" i="13"/>
  <c r="C195" i="13"/>
  <c r="I167" i="13"/>
  <c r="C196" i="13"/>
  <c r="I168" i="13"/>
  <c r="C197" i="13"/>
  <c r="I169" i="13"/>
  <c r="C198" i="13"/>
  <c r="I170" i="13"/>
  <c r="C199" i="13"/>
  <c r="I171" i="13"/>
  <c r="C200" i="13"/>
  <c r="C201" i="13"/>
  <c r="E206" i="13"/>
  <c r="I174" i="13"/>
  <c r="E207" i="13"/>
  <c r="E208" i="13"/>
  <c r="G203" i="13"/>
  <c r="G183" i="13"/>
  <c r="E183" i="13"/>
  <c r="H203" i="13"/>
  <c r="H183" i="13"/>
  <c r="F183" i="13"/>
  <c r="I183" i="13"/>
  <c r="E25" i="13"/>
  <c r="E88" i="30"/>
  <c r="C84" i="8"/>
  <c r="E84" i="8"/>
  <c r="F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E85" i="8"/>
  <c r="E86" i="8"/>
  <c r="E87" i="8"/>
  <c r="E88" i="8"/>
  <c r="E89" i="8"/>
  <c r="E90" i="8"/>
  <c r="E91" i="8"/>
  <c r="E92" i="8"/>
  <c r="E93" i="8"/>
  <c r="E94" i="8"/>
  <c r="E95" i="8"/>
  <c r="D113" i="8"/>
  <c r="D108" i="8"/>
  <c r="D109" i="8"/>
  <c r="D110" i="8"/>
  <c r="D114" i="8"/>
  <c r="E96" i="8"/>
  <c r="E97" i="8"/>
  <c r="E98" i="8"/>
  <c r="E99" i="8"/>
  <c r="E100" i="8"/>
  <c r="E101" i="8"/>
  <c r="E102" i="8"/>
  <c r="F102" i="8"/>
  <c r="G84" i="8"/>
  <c r="C121" i="8"/>
  <c r="D141" i="8"/>
  <c r="D121" i="8"/>
  <c r="E121" i="8"/>
  <c r="F121" i="8"/>
  <c r="E147" i="8"/>
  <c r="C147" i="8"/>
  <c r="F85" i="8"/>
  <c r="G85" i="8"/>
  <c r="C122" i="8"/>
  <c r="D122" i="8"/>
  <c r="E122" i="8"/>
  <c r="F122" i="8"/>
  <c r="F86" i="8"/>
  <c r="G86" i="8"/>
  <c r="C123" i="8"/>
  <c r="D123" i="8"/>
  <c r="E123" i="8"/>
  <c r="F123" i="8"/>
  <c r="F87" i="8"/>
  <c r="G87" i="8"/>
  <c r="C124" i="8"/>
  <c r="D124" i="8"/>
  <c r="E124" i="8"/>
  <c r="F124" i="8"/>
  <c r="F88" i="8"/>
  <c r="G88" i="8"/>
  <c r="C125" i="8"/>
  <c r="D125" i="8"/>
  <c r="E125" i="8"/>
  <c r="F125" i="8"/>
  <c r="F89" i="8"/>
  <c r="G89" i="8"/>
  <c r="C126" i="8"/>
  <c r="D126" i="8"/>
  <c r="E126" i="8"/>
  <c r="F126" i="8"/>
  <c r="F90" i="8"/>
  <c r="G90" i="8"/>
  <c r="C127" i="8"/>
  <c r="D127" i="8"/>
  <c r="E127" i="8"/>
  <c r="F127" i="8"/>
  <c r="F91" i="8"/>
  <c r="G91" i="8"/>
  <c r="C128" i="8"/>
  <c r="D128" i="8"/>
  <c r="E128" i="8"/>
  <c r="F128" i="8"/>
  <c r="F92" i="8"/>
  <c r="G92" i="8"/>
  <c r="C129" i="8"/>
  <c r="D129" i="8"/>
  <c r="E129" i="8"/>
  <c r="F129" i="8"/>
  <c r="F93" i="8"/>
  <c r="G93" i="8"/>
  <c r="C130" i="8"/>
  <c r="D130" i="8"/>
  <c r="E130" i="8"/>
  <c r="F130" i="8"/>
  <c r="F94" i="8"/>
  <c r="G94" i="8"/>
  <c r="C131" i="8"/>
  <c r="D131" i="8"/>
  <c r="E131" i="8"/>
  <c r="F131" i="8"/>
  <c r="F95" i="8"/>
  <c r="G95" i="8"/>
  <c r="C132" i="8"/>
  <c r="D132" i="8"/>
  <c r="E132" i="8"/>
  <c r="F132" i="8"/>
  <c r="F96" i="8"/>
  <c r="G96" i="8"/>
  <c r="C133" i="8"/>
  <c r="D133" i="8"/>
  <c r="E133" i="8"/>
  <c r="F133" i="8"/>
  <c r="F97" i="8"/>
  <c r="G97" i="8"/>
  <c r="C134" i="8"/>
  <c r="D134" i="8"/>
  <c r="E134" i="8"/>
  <c r="F134" i="8"/>
  <c r="F98" i="8"/>
  <c r="G98" i="8"/>
  <c r="C135" i="8"/>
  <c r="D135" i="8"/>
  <c r="E135" i="8"/>
  <c r="F135" i="8"/>
  <c r="F99" i="8"/>
  <c r="G99" i="8"/>
  <c r="C136" i="8"/>
  <c r="D136" i="8"/>
  <c r="E136" i="8"/>
  <c r="F136" i="8"/>
  <c r="F100" i="8"/>
  <c r="G100" i="8"/>
  <c r="C137" i="8"/>
  <c r="D137" i="8"/>
  <c r="E137" i="8"/>
  <c r="F137" i="8"/>
  <c r="F101" i="8"/>
  <c r="G101" i="8"/>
  <c r="C138" i="8"/>
  <c r="D138" i="8"/>
  <c r="E138" i="8"/>
  <c r="F138" i="8"/>
  <c r="F139" i="8"/>
  <c r="F167" i="8"/>
  <c r="F147" i="8"/>
  <c r="D147" i="8"/>
  <c r="G167" i="8"/>
  <c r="G147" i="8"/>
  <c r="H147" i="8"/>
  <c r="E25" i="8"/>
  <c r="F88" i="30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D48" i="12"/>
  <c r="E48" i="12"/>
  <c r="F48" i="12"/>
  <c r="B6" i="12"/>
  <c r="G68" i="12"/>
  <c r="G48" i="12"/>
  <c r="D25" i="12"/>
  <c r="G88" i="30"/>
  <c r="C102" i="11"/>
  <c r="E82" i="11"/>
  <c r="C108" i="11"/>
  <c r="D128" i="11"/>
  <c r="D108" i="11"/>
  <c r="E108" i="11"/>
  <c r="F108" i="11"/>
  <c r="E83" i="11"/>
  <c r="C109" i="11"/>
  <c r="D109" i="11"/>
  <c r="E109" i="11"/>
  <c r="F109" i="11"/>
  <c r="E84" i="11"/>
  <c r="C110" i="11"/>
  <c r="D110" i="11"/>
  <c r="E110" i="11"/>
  <c r="F110" i="11"/>
  <c r="E85" i="11"/>
  <c r="C111" i="11"/>
  <c r="D111" i="11"/>
  <c r="E111" i="11"/>
  <c r="F111" i="11"/>
  <c r="E86" i="11"/>
  <c r="C112" i="11"/>
  <c r="D112" i="11"/>
  <c r="E112" i="11"/>
  <c r="F112" i="11"/>
  <c r="E87" i="11"/>
  <c r="C113" i="11"/>
  <c r="D113" i="11"/>
  <c r="E113" i="11"/>
  <c r="F113" i="11"/>
  <c r="E88" i="11"/>
  <c r="C114" i="11"/>
  <c r="D114" i="11"/>
  <c r="E114" i="11"/>
  <c r="F114" i="11"/>
  <c r="E89" i="11"/>
  <c r="C115" i="11"/>
  <c r="D115" i="11"/>
  <c r="E115" i="11"/>
  <c r="F115" i="11"/>
  <c r="C116" i="11"/>
  <c r="D116" i="11"/>
  <c r="E116" i="11"/>
  <c r="F116" i="11"/>
  <c r="E91" i="11"/>
  <c r="C117" i="11"/>
  <c r="D117" i="11"/>
  <c r="E117" i="11"/>
  <c r="F117" i="11"/>
  <c r="E92" i="11"/>
  <c r="C118" i="11"/>
  <c r="D118" i="11"/>
  <c r="E118" i="11"/>
  <c r="F118" i="11"/>
  <c r="E93" i="11"/>
  <c r="C119" i="11"/>
  <c r="D119" i="11"/>
  <c r="E119" i="11"/>
  <c r="F119" i="11"/>
  <c r="E94" i="11"/>
  <c r="C120" i="11"/>
  <c r="D120" i="11"/>
  <c r="E120" i="11"/>
  <c r="F120" i="11"/>
  <c r="E95" i="11"/>
  <c r="C121" i="11"/>
  <c r="D121" i="11"/>
  <c r="E121" i="11"/>
  <c r="F121" i="11"/>
  <c r="E96" i="11"/>
  <c r="C122" i="11"/>
  <c r="D122" i="11"/>
  <c r="E122" i="11"/>
  <c r="F122" i="11"/>
  <c r="E97" i="11"/>
  <c r="C123" i="11"/>
  <c r="D123" i="11"/>
  <c r="E123" i="11"/>
  <c r="F123" i="11"/>
  <c r="E98" i="11"/>
  <c r="C124" i="11"/>
  <c r="D124" i="11"/>
  <c r="E124" i="11"/>
  <c r="F124" i="11"/>
  <c r="E99" i="11"/>
  <c r="C125" i="11"/>
  <c r="D125" i="11"/>
  <c r="E125" i="11"/>
  <c r="F125" i="11"/>
  <c r="F126" i="11"/>
  <c r="G108" i="11"/>
  <c r="C134" i="11"/>
  <c r="D82" i="11"/>
  <c r="D134" i="11"/>
  <c r="E134" i="11"/>
  <c r="I69" i="11"/>
  <c r="I70" i="11"/>
  <c r="F154" i="11"/>
  <c r="F134" i="11"/>
  <c r="C159" i="11"/>
  <c r="F159" i="11"/>
  <c r="D159" i="11"/>
  <c r="G109" i="11"/>
  <c r="C135" i="11"/>
  <c r="D83" i="11"/>
  <c r="D135" i="11"/>
  <c r="E135" i="11"/>
  <c r="F135" i="11"/>
  <c r="C160" i="11"/>
  <c r="G110" i="11"/>
  <c r="C136" i="11"/>
  <c r="D84" i="11"/>
  <c r="D136" i="11"/>
  <c r="E136" i="11"/>
  <c r="F136" i="11"/>
  <c r="C161" i="11"/>
  <c r="G111" i="11"/>
  <c r="C137" i="11"/>
  <c r="D85" i="11"/>
  <c r="D137" i="11"/>
  <c r="E137" i="11"/>
  <c r="F137" i="11"/>
  <c r="C162" i="11"/>
  <c r="G112" i="11"/>
  <c r="C138" i="11"/>
  <c r="D86" i="11"/>
  <c r="D138" i="11"/>
  <c r="E138" i="11"/>
  <c r="F138" i="11"/>
  <c r="C163" i="11"/>
  <c r="G113" i="11"/>
  <c r="C139" i="11"/>
  <c r="D87" i="11"/>
  <c r="D139" i="11"/>
  <c r="E139" i="11"/>
  <c r="F139" i="11"/>
  <c r="C164" i="11"/>
  <c r="G114" i="11"/>
  <c r="C140" i="11"/>
  <c r="D88" i="11"/>
  <c r="D140" i="11"/>
  <c r="E140" i="11"/>
  <c r="F140" i="11"/>
  <c r="C165" i="11"/>
  <c r="G115" i="11"/>
  <c r="C141" i="11"/>
  <c r="D89" i="11"/>
  <c r="D141" i="11"/>
  <c r="E141" i="11"/>
  <c r="F141" i="11"/>
  <c r="C166" i="11"/>
  <c r="G116" i="11"/>
  <c r="C142" i="11"/>
  <c r="D90" i="11"/>
  <c r="D142" i="11"/>
  <c r="E142" i="11"/>
  <c r="F142" i="11"/>
  <c r="C167" i="11"/>
  <c r="G117" i="11"/>
  <c r="C143" i="11"/>
  <c r="D91" i="11"/>
  <c r="D143" i="11"/>
  <c r="E143" i="11"/>
  <c r="F143" i="11"/>
  <c r="C168" i="11"/>
  <c r="G118" i="11"/>
  <c r="C144" i="11"/>
  <c r="D92" i="11"/>
  <c r="D144" i="11"/>
  <c r="E144" i="11"/>
  <c r="F144" i="11"/>
  <c r="C169" i="11"/>
  <c r="G119" i="11"/>
  <c r="C145" i="11"/>
  <c r="D93" i="11"/>
  <c r="D145" i="11"/>
  <c r="E145" i="11"/>
  <c r="F145" i="11"/>
  <c r="C170" i="11"/>
  <c r="G120" i="11"/>
  <c r="C146" i="11"/>
  <c r="D94" i="11"/>
  <c r="D146" i="11"/>
  <c r="E146" i="11"/>
  <c r="F146" i="11"/>
  <c r="C171" i="11"/>
  <c r="G121" i="11"/>
  <c r="C147" i="11"/>
  <c r="D95" i="11"/>
  <c r="D147" i="11"/>
  <c r="E147" i="11"/>
  <c r="F147" i="11"/>
  <c r="C172" i="11"/>
  <c r="G122" i="11"/>
  <c r="C148" i="11"/>
  <c r="D96" i="11"/>
  <c r="D148" i="11"/>
  <c r="E148" i="11"/>
  <c r="F148" i="11"/>
  <c r="C173" i="11"/>
  <c r="G123" i="11"/>
  <c r="C149" i="11"/>
  <c r="D97" i="11"/>
  <c r="D149" i="11"/>
  <c r="E149" i="11"/>
  <c r="F149" i="11"/>
  <c r="C174" i="11"/>
  <c r="G124" i="11"/>
  <c r="C150" i="11"/>
  <c r="D98" i="11"/>
  <c r="D150" i="11"/>
  <c r="E150" i="11"/>
  <c r="F150" i="11"/>
  <c r="C175" i="11"/>
  <c r="G125" i="11"/>
  <c r="C151" i="11"/>
  <c r="D99" i="11"/>
  <c r="D151" i="11"/>
  <c r="E151" i="11"/>
  <c r="F151" i="11"/>
  <c r="C176" i="11"/>
  <c r="C177" i="11"/>
  <c r="G179" i="11"/>
  <c r="G159" i="11"/>
  <c r="E159" i="11"/>
  <c r="H179" i="11"/>
  <c r="H159" i="11"/>
  <c r="I159" i="11"/>
  <c r="E25" i="11"/>
  <c r="H88" i="30"/>
  <c r="C82" i="10"/>
  <c r="C72" i="10"/>
  <c r="D72" i="10"/>
  <c r="E72" i="10"/>
  <c r="F72" i="10"/>
  <c r="G72" i="10"/>
  <c r="H72" i="10"/>
  <c r="I72" i="10"/>
  <c r="J72" i="10"/>
  <c r="D102" i="10"/>
  <c r="D82" i="10"/>
  <c r="J49" i="10"/>
  <c r="E82" i="10"/>
  <c r="D25" i="10"/>
  <c r="I88" i="30"/>
  <c r="J88" i="30"/>
  <c r="F79" i="31"/>
  <c r="D79" i="31"/>
  <c r="G79" i="31"/>
  <c r="E79" i="31"/>
  <c r="H79" i="31"/>
  <c r="I79" i="31"/>
  <c r="E26" i="31"/>
  <c r="C89" i="30"/>
  <c r="F80" i="32"/>
  <c r="D80" i="32"/>
  <c r="G80" i="32"/>
  <c r="E80" i="32"/>
  <c r="H80" i="32"/>
  <c r="I80" i="32"/>
  <c r="E26" i="32"/>
  <c r="D89" i="30"/>
  <c r="F125" i="13"/>
  <c r="I125" i="13"/>
  <c r="G125" i="13"/>
  <c r="J125" i="13"/>
  <c r="K125" i="13"/>
  <c r="D184" i="13"/>
  <c r="G184" i="13"/>
  <c r="E184" i="13"/>
  <c r="H184" i="13"/>
  <c r="F184" i="13"/>
  <c r="I184" i="13"/>
  <c r="E26" i="13"/>
  <c r="E89" i="30"/>
  <c r="E148" i="8"/>
  <c r="C148" i="8"/>
  <c r="F148" i="8"/>
  <c r="D148" i="8"/>
  <c r="G148" i="8"/>
  <c r="H148" i="8"/>
  <c r="E26" i="8"/>
  <c r="F89" i="30"/>
  <c r="D49" i="12"/>
  <c r="E49" i="12"/>
  <c r="F49" i="12"/>
  <c r="G49" i="12"/>
  <c r="D26" i="12"/>
  <c r="G89" i="30"/>
  <c r="F160" i="11"/>
  <c r="D160" i="11"/>
  <c r="G160" i="11"/>
  <c r="E160" i="11"/>
  <c r="H160" i="11"/>
  <c r="I160" i="11"/>
  <c r="E26" i="11"/>
  <c r="H89" i="30"/>
  <c r="C83" i="10"/>
  <c r="D83" i="10"/>
  <c r="J50" i="10"/>
  <c r="E83" i="10"/>
  <c r="D26" i="10"/>
  <c r="I89" i="30"/>
  <c r="J89" i="30"/>
  <c r="F80" i="31"/>
  <c r="D80" i="31"/>
  <c r="G80" i="31"/>
  <c r="E80" i="31"/>
  <c r="H80" i="31"/>
  <c r="I80" i="31"/>
  <c r="E27" i="31"/>
  <c r="C90" i="30"/>
  <c r="F81" i="32"/>
  <c r="D81" i="32"/>
  <c r="G81" i="32"/>
  <c r="E81" i="32"/>
  <c r="H81" i="32"/>
  <c r="I81" i="32"/>
  <c r="E27" i="32"/>
  <c r="D90" i="30"/>
  <c r="H126" i="13"/>
  <c r="F126" i="13"/>
  <c r="I126" i="13"/>
  <c r="G126" i="13"/>
  <c r="J126" i="13"/>
  <c r="K126" i="13"/>
  <c r="D185" i="13"/>
  <c r="G185" i="13"/>
  <c r="E185" i="13"/>
  <c r="H185" i="13"/>
  <c r="F185" i="13"/>
  <c r="I185" i="13"/>
  <c r="E27" i="13"/>
  <c r="E90" i="30"/>
  <c r="E149" i="8"/>
  <c r="C149" i="8"/>
  <c r="F149" i="8"/>
  <c r="D149" i="8"/>
  <c r="G149" i="8"/>
  <c r="H149" i="8"/>
  <c r="E27" i="8"/>
  <c r="F90" i="30"/>
  <c r="D50" i="12"/>
  <c r="E50" i="12"/>
  <c r="F50" i="12"/>
  <c r="G50" i="12"/>
  <c r="D27" i="12"/>
  <c r="G90" i="30"/>
  <c r="F161" i="11"/>
  <c r="D161" i="11"/>
  <c r="G161" i="11"/>
  <c r="E161" i="11"/>
  <c r="H161" i="11"/>
  <c r="I161" i="11"/>
  <c r="E27" i="11"/>
  <c r="H90" i="30"/>
  <c r="C84" i="10"/>
  <c r="D84" i="10"/>
  <c r="J51" i="10"/>
  <c r="E84" i="10"/>
  <c r="D27" i="10"/>
  <c r="I90" i="30"/>
  <c r="J90" i="30"/>
  <c r="F81" i="31"/>
  <c r="D81" i="31"/>
  <c r="G81" i="31"/>
  <c r="E81" i="31"/>
  <c r="H81" i="31"/>
  <c r="I81" i="31"/>
  <c r="E28" i="31"/>
  <c r="C91" i="30"/>
  <c r="F82" i="32"/>
  <c r="D82" i="32"/>
  <c r="G82" i="32"/>
  <c r="E82" i="32"/>
  <c r="H82" i="32"/>
  <c r="I82" i="32"/>
  <c r="E28" i="32"/>
  <c r="D91" i="30"/>
  <c r="H127" i="13"/>
  <c r="F127" i="13"/>
  <c r="I127" i="13"/>
  <c r="G127" i="13"/>
  <c r="J127" i="13"/>
  <c r="K127" i="13"/>
  <c r="D186" i="13"/>
  <c r="G186" i="13"/>
  <c r="E186" i="13"/>
  <c r="H186" i="13"/>
  <c r="F186" i="13"/>
  <c r="I186" i="13"/>
  <c r="E28" i="13"/>
  <c r="E91" i="30"/>
  <c r="E150" i="8"/>
  <c r="C150" i="8"/>
  <c r="F150" i="8"/>
  <c r="D150" i="8"/>
  <c r="G150" i="8"/>
  <c r="H150" i="8"/>
  <c r="E28" i="8"/>
  <c r="F91" i="30"/>
  <c r="D51" i="12"/>
  <c r="E51" i="12"/>
  <c r="F51" i="12"/>
  <c r="G51" i="12"/>
  <c r="D28" i="12"/>
  <c r="G91" i="30"/>
  <c r="F162" i="11"/>
  <c r="D162" i="11"/>
  <c r="G162" i="11"/>
  <c r="E162" i="11"/>
  <c r="H162" i="11"/>
  <c r="I162" i="11"/>
  <c r="E28" i="11"/>
  <c r="H91" i="30"/>
  <c r="C85" i="10"/>
  <c r="D85" i="10"/>
  <c r="J52" i="10"/>
  <c r="E85" i="10"/>
  <c r="D28" i="10"/>
  <c r="I91" i="30"/>
  <c r="J91" i="30"/>
  <c r="F82" i="31"/>
  <c r="D82" i="31"/>
  <c r="G82" i="31"/>
  <c r="E82" i="31"/>
  <c r="H82" i="31"/>
  <c r="I82" i="31"/>
  <c r="E29" i="31"/>
  <c r="C92" i="30"/>
  <c r="F83" i="32"/>
  <c r="D83" i="32"/>
  <c r="G83" i="32"/>
  <c r="E83" i="32"/>
  <c r="H83" i="32"/>
  <c r="I83" i="32"/>
  <c r="E29" i="32"/>
  <c r="D92" i="30"/>
  <c r="H128" i="13"/>
  <c r="F128" i="13"/>
  <c r="I128" i="13"/>
  <c r="G128" i="13"/>
  <c r="J128" i="13"/>
  <c r="K128" i="13"/>
  <c r="D187" i="13"/>
  <c r="G187" i="13"/>
  <c r="E187" i="13"/>
  <c r="H187" i="13"/>
  <c r="F187" i="13"/>
  <c r="I187" i="13"/>
  <c r="E29" i="13"/>
  <c r="E92" i="30"/>
  <c r="E151" i="8"/>
  <c r="C151" i="8"/>
  <c r="F151" i="8"/>
  <c r="D151" i="8"/>
  <c r="G151" i="8"/>
  <c r="H151" i="8"/>
  <c r="E29" i="8"/>
  <c r="F92" i="30"/>
  <c r="D52" i="12"/>
  <c r="E52" i="12"/>
  <c r="F52" i="12"/>
  <c r="G52" i="12"/>
  <c r="D29" i="12"/>
  <c r="G92" i="30"/>
  <c r="F163" i="11"/>
  <c r="D163" i="11"/>
  <c r="G163" i="11"/>
  <c r="E163" i="11"/>
  <c r="H163" i="11"/>
  <c r="I163" i="11"/>
  <c r="E29" i="11"/>
  <c r="H92" i="30"/>
  <c r="C86" i="10"/>
  <c r="D86" i="10"/>
  <c r="J53" i="10"/>
  <c r="E86" i="10"/>
  <c r="D29" i="10"/>
  <c r="I92" i="30"/>
  <c r="J92" i="30"/>
  <c r="F83" i="31"/>
  <c r="D83" i="31"/>
  <c r="G83" i="31"/>
  <c r="E83" i="31"/>
  <c r="H83" i="31"/>
  <c r="I83" i="31"/>
  <c r="E30" i="31"/>
  <c r="C93" i="30"/>
  <c r="F84" i="32"/>
  <c r="D84" i="32"/>
  <c r="G84" i="32"/>
  <c r="E84" i="32"/>
  <c r="H84" i="32"/>
  <c r="I84" i="32"/>
  <c r="E30" i="32"/>
  <c r="D93" i="30"/>
  <c r="H129" i="13"/>
  <c r="F129" i="13"/>
  <c r="I129" i="13"/>
  <c r="G129" i="13"/>
  <c r="J129" i="13"/>
  <c r="K129" i="13"/>
  <c r="D188" i="13"/>
  <c r="G188" i="13"/>
  <c r="E188" i="13"/>
  <c r="H188" i="13"/>
  <c r="F188" i="13"/>
  <c r="I188" i="13"/>
  <c r="E30" i="13"/>
  <c r="E93" i="30"/>
  <c r="E152" i="8"/>
  <c r="C152" i="8"/>
  <c r="F152" i="8"/>
  <c r="D152" i="8"/>
  <c r="G152" i="8"/>
  <c r="H152" i="8"/>
  <c r="E30" i="8"/>
  <c r="F93" i="30"/>
  <c r="D53" i="12"/>
  <c r="E53" i="12"/>
  <c r="F53" i="12"/>
  <c r="G53" i="12"/>
  <c r="D30" i="12"/>
  <c r="G93" i="30"/>
  <c r="F164" i="11"/>
  <c r="D164" i="11"/>
  <c r="G164" i="11"/>
  <c r="E164" i="11"/>
  <c r="H164" i="11"/>
  <c r="I164" i="11"/>
  <c r="E30" i="11"/>
  <c r="H93" i="30"/>
  <c r="C87" i="10"/>
  <c r="D87" i="10"/>
  <c r="J54" i="10"/>
  <c r="E87" i="10"/>
  <c r="D30" i="10"/>
  <c r="I93" i="30"/>
  <c r="J93" i="30"/>
  <c r="F84" i="31"/>
  <c r="D84" i="31"/>
  <c r="G84" i="31"/>
  <c r="E84" i="31"/>
  <c r="H84" i="31"/>
  <c r="I84" i="31"/>
  <c r="E31" i="31"/>
  <c r="C94" i="30"/>
  <c r="F85" i="32"/>
  <c r="D85" i="32"/>
  <c r="G85" i="32"/>
  <c r="E85" i="32"/>
  <c r="H85" i="32"/>
  <c r="I85" i="32"/>
  <c r="E31" i="32"/>
  <c r="D94" i="30"/>
  <c r="H130" i="13"/>
  <c r="F130" i="13"/>
  <c r="I130" i="13"/>
  <c r="G130" i="13"/>
  <c r="J130" i="13"/>
  <c r="K130" i="13"/>
  <c r="D189" i="13"/>
  <c r="G189" i="13"/>
  <c r="E189" i="13"/>
  <c r="H189" i="13"/>
  <c r="F189" i="13"/>
  <c r="I189" i="13"/>
  <c r="E31" i="13"/>
  <c r="E94" i="30"/>
  <c r="E153" i="8"/>
  <c r="C153" i="8"/>
  <c r="F153" i="8"/>
  <c r="D153" i="8"/>
  <c r="G153" i="8"/>
  <c r="H153" i="8"/>
  <c r="E31" i="8"/>
  <c r="F94" i="30"/>
  <c r="D54" i="12"/>
  <c r="E54" i="12"/>
  <c r="F54" i="12"/>
  <c r="G54" i="12"/>
  <c r="D31" i="12"/>
  <c r="G94" i="30"/>
  <c r="F165" i="11"/>
  <c r="D165" i="11"/>
  <c r="G165" i="11"/>
  <c r="E165" i="11"/>
  <c r="H165" i="11"/>
  <c r="I165" i="11"/>
  <c r="E31" i="11"/>
  <c r="H94" i="30"/>
  <c r="C88" i="10"/>
  <c r="D88" i="10"/>
  <c r="J55" i="10"/>
  <c r="E88" i="10"/>
  <c r="D31" i="10"/>
  <c r="I94" i="30"/>
  <c r="J94" i="30"/>
  <c r="F85" i="31"/>
  <c r="D85" i="31"/>
  <c r="G85" i="31"/>
  <c r="E85" i="31"/>
  <c r="H85" i="31"/>
  <c r="I85" i="31"/>
  <c r="E32" i="31"/>
  <c r="C95" i="30"/>
  <c r="F86" i="32"/>
  <c r="D86" i="32"/>
  <c r="G86" i="32"/>
  <c r="E86" i="32"/>
  <c r="H86" i="32"/>
  <c r="I86" i="32"/>
  <c r="E32" i="32"/>
  <c r="D95" i="30"/>
  <c r="H131" i="13"/>
  <c r="F131" i="13"/>
  <c r="I131" i="13"/>
  <c r="G131" i="13"/>
  <c r="J131" i="13"/>
  <c r="K131" i="13"/>
  <c r="D190" i="13"/>
  <c r="G190" i="13"/>
  <c r="E190" i="13"/>
  <c r="H190" i="13"/>
  <c r="F190" i="13"/>
  <c r="I190" i="13"/>
  <c r="E32" i="13"/>
  <c r="E95" i="30"/>
  <c r="E154" i="8"/>
  <c r="C154" i="8"/>
  <c r="F154" i="8"/>
  <c r="D154" i="8"/>
  <c r="G154" i="8"/>
  <c r="H154" i="8"/>
  <c r="E32" i="8"/>
  <c r="F95" i="30"/>
  <c r="D55" i="12"/>
  <c r="E55" i="12"/>
  <c r="F55" i="12"/>
  <c r="G55" i="12"/>
  <c r="D32" i="12"/>
  <c r="G95" i="30"/>
  <c r="F166" i="11"/>
  <c r="D166" i="11"/>
  <c r="G166" i="11"/>
  <c r="E166" i="11"/>
  <c r="H166" i="11"/>
  <c r="I166" i="11"/>
  <c r="E32" i="11"/>
  <c r="H95" i="30"/>
  <c r="C89" i="10"/>
  <c r="D89" i="10"/>
  <c r="J56" i="10"/>
  <c r="E89" i="10"/>
  <c r="D32" i="10"/>
  <c r="I95" i="30"/>
  <c r="J95" i="30"/>
  <c r="F86" i="31"/>
  <c r="D86" i="31"/>
  <c r="G86" i="31"/>
  <c r="E86" i="31"/>
  <c r="H86" i="31"/>
  <c r="I86" i="31"/>
  <c r="E33" i="31"/>
  <c r="C96" i="30"/>
  <c r="F87" i="32"/>
  <c r="D87" i="32"/>
  <c r="G87" i="32"/>
  <c r="E87" i="32"/>
  <c r="H87" i="32"/>
  <c r="I87" i="32"/>
  <c r="E33" i="32"/>
  <c r="D96" i="30"/>
  <c r="H132" i="13"/>
  <c r="F132" i="13"/>
  <c r="I132" i="13"/>
  <c r="G132" i="13"/>
  <c r="J132" i="13"/>
  <c r="K132" i="13"/>
  <c r="D191" i="13"/>
  <c r="G191" i="13"/>
  <c r="E191" i="13"/>
  <c r="H191" i="13"/>
  <c r="F191" i="13"/>
  <c r="I191" i="13"/>
  <c r="E33" i="13"/>
  <c r="E96" i="30"/>
  <c r="E155" i="8"/>
  <c r="C155" i="8"/>
  <c r="F155" i="8"/>
  <c r="D155" i="8"/>
  <c r="G155" i="8"/>
  <c r="H155" i="8"/>
  <c r="E33" i="8"/>
  <c r="F96" i="30"/>
  <c r="D56" i="12"/>
  <c r="E56" i="12"/>
  <c r="F56" i="12"/>
  <c r="G56" i="12"/>
  <c r="D33" i="12"/>
  <c r="G96" i="30"/>
  <c r="F167" i="11"/>
  <c r="D167" i="11"/>
  <c r="G167" i="11"/>
  <c r="E167" i="11"/>
  <c r="H167" i="11"/>
  <c r="I167" i="11"/>
  <c r="E33" i="11"/>
  <c r="H96" i="30"/>
  <c r="C90" i="10"/>
  <c r="D90" i="10"/>
  <c r="J57" i="10"/>
  <c r="E90" i="10"/>
  <c r="D33" i="10"/>
  <c r="I96" i="30"/>
  <c r="J96" i="30"/>
  <c r="F87" i="31"/>
  <c r="D87" i="31"/>
  <c r="G87" i="31"/>
  <c r="E87" i="31"/>
  <c r="H87" i="31"/>
  <c r="I87" i="31"/>
  <c r="E34" i="31"/>
  <c r="C97" i="30"/>
  <c r="F88" i="32"/>
  <c r="D88" i="32"/>
  <c r="G88" i="32"/>
  <c r="E88" i="32"/>
  <c r="H88" i="32"/>
  <c r="I88" i="32"/>
  <c r="E34" i="32"/>
  <c r="D97" i="30"/>
  <c r="H133" i="13"/>
  <c r="F133" i="13"/>
  <c r="I133" i="13"/>
  <c r="G133" i="13"/>
  <c r="J133" i="13"/>
  <c r="K133" i="13"/>
  <c r="D192" i="13"/>
  <c r="G192" i="13"/>
  <c r="E192" i="13"/>
  <c r="H192" i="13"/>
  <c r="F192" i="13"/>
  <c r="I192" i="13"/>
  <c r="E34" i="13"/>
  <c r="E97" i="30"/>
  <c r="E156" i="8"/>
  <c r="C156" i="8"/>
  <c r="F156" i="8"/>
  <c r="D156" i="8"/>
  <c r="G156" i="8"/>
  <c r="H156" i="8"/>
  <c r="E34" i="8"/>
  <c r="F97" i="30"/>
  <c r="D57" i="12"/>
  <c r="E57" i="12"/>
  <c r="F57" i="12"/>
  <c r="G57" i="12"/>
  <c r="D34" i="12"/>
  <c r="G97" i="30"/>
  <c r="F168" i="11"/>
  <c r="D168" i="11"/>
  <c r="G168" i="11"/>
  <c r="E168" i="11"/>
  <c r="H168" i="11"/>
  <c r="I168" i="11"/>
  <c r="E34" i="11"/>
  <c r="H97" i="30"/>
  <c r="C91" i="10"/>
  <c r="D91" i="10"/>
  <c r="J58" i="10"/>
  <c r="E91" i="10"/>
  <c r="D34" i="10"/>
  <c r="I97" i="30"/>
  <c r="J97" i="30"/>
  <c r="F88" i="31"/>
  <c r="D88" i="31"/>
  <c r="G88" i="31"/>
  <c r="E88" i="31"/>
  <c r="H88" i="31"/>
  <c r="I88" i="31"/>
  <c r="E35" i="31"/>
  <c r="C98" i="30"/>
  <c r="F89" i="32"/>
  <c r="D89" i="32"/>
  <c r="G89" i="32"/>
  <c r="E89" i="32"/>
  <c r="H89" i="32"/>
  <c r="I89" i="32"/>
  <c r="E35" i="32"/>
  <c r="D98" i="30"/>
  <c r="H134" i="13"/>
  <c r="F134" i="13"/>
  <c r="I134" i="13"/>
  <c r="G134" i="13"/>
  <c r="J134" i="13"/>
  <c r="K134" i="13"/>
  <c r="D193" i="13"/>
  <c r="G193" i="13"/>
  <c r="E193" i="13"/>
  <c r="H193" i="13"/>
  <c r="F193" i="13"/>
  <c r="I193" i="13"/>
  <c r="E35" i="13"/>
  <c r="E98" i="30"/>
  <c r="E157" i="8"/>
  <c r="C157" i="8"/>
  <c r="F157" i="8"/>
  <c r="D157" i="8"/>
  <c r="G157" i="8"/>
  <c r="H157" i="8"/>
  <c r="E35" i="8"/>
  <c r="F98" i="30"/>
  <c r="D58" i="12"/>
  <c r="E58" i="12"/>
  <c r="F58" i="12"/>
  <c r="G58" i="12"/>
  <c r="D35" i="12"/>
  <c r="G98" i="30"/>
  <c r="F169" i="11"/>
  <c r="D169" i="11"/>
  <c r="G169" i="11"/>
  <c r="E169" i="11"/>
  <c r="H169" i="11"/>
  <c r="I169" i="11"/>
  <c r="E35" i="11"/>
  <c r="H98" i="30"/>
  <c r="C92" i="10"/>
  <c r="D92" i="10"/>
  <c r="J59" i="10"/>
  <c r="E92" i="10"/>
  <c r="D35" i="10"/>
  <c r="I98" i="30"/>
  <c r="J98" i="30"/>
  <c r="F89" i="31"/>
  <c r="D89" i="31"/>
  <c r="G89" i="31"/>
  <c r="E89" i="31"/>
  <c r="H89" i="31"/>
  <c r="I89" i="31"/>
  <c r="E36" i="31"/>
  <c r="C99" i="30"/>
  <c r="F90" i="32"/>
  <c r="D90" i="32"/>
  <c r="G90" i="32"/>
  <c r="E90" i="32"/>
  <c r="H90" i="32"/>
  <c r="I90" i="32"/>
  <c r="E36" i="32"/>
  <c r="D99" i="30"/>
  <c r="H135" i="13"/>
  <c r="F135" i="13"/>
  <c r="I135" i="13"/>
  <c r="G135" i="13"/>
  <c r="J135" i="13"/>
  <c r="K135" i="13"/>
  <c r="D194" i="13"/>
  <c r="G194" i="13"/>
  <c r="E194" i="13"/>
  <c r="H194" i="13"/>
  <c r="F194" i="13"/>
  <c r="I194" i="13"/>
  <c r="E36" i="13"/>
  <c r="E99" i="30"/>
  <c r="E158" i="8"/>
  <c r="C158" i="8"/>
  <c r="F158" i="8"/>
  <c r="D158" i="8"/>
  <c r="G158" i="8"/>
  <c r="H158" i="8"/>
  <c r="E36" i="8"/>
  <c r="F99" i="30"/>
  <c r="D59" i="12"/>
  <c r="E59" i="12"/>
  <c r="F59" i="12"/>
  <c r="G59" i="12"/>
  <c r="D36" i="12"/>
  <c r="G99" i="30"/>
  <c r="F170" i="11"/>
  <c r="D170" i="11"/>
  <c r="G170" i="11"/>
  <c r="E170" i="11"/>
  <c r="H170" i="11"/>
  <c r="I170" i="11"/>
  <c r="E36" i="11"/>
  <c r="H99" i="30"/>
  <c r="C93" i="10"/>
  <c r="D93" i="10"/>
  <c r="J60" i="10"/>
  <c r="E93" i="10"/>
  <c r="D36" i="10"/>
  <c r="I99" i="30"/>
  <c r="J99" i="30"/>
  <c r="F90" i="31"/>
  <c r="D90" i="31"/>
  <c r="G90" i="31"/>
  <c r="E90" i="31"/>
  <c r="H90" i="31"/>
  <c r="I90" i="31"/>
  <c r="E37" i="31"/>
  <c r="C100" i="30"/>
  <c r="F91" i="32"/>
  <c r="D91" i="32"/>
  <c r="G91" i="32"/>
  <c r="E91" i="32"/>
  <c r="H91" i="32"/>
  <c r="I91" i="32"/>
  <c r="E37" i="32"/>
  <c r="D100" i="30"/>
  <c r="H136" i="13"/>
  <c r="F136" i="13"/>
  <c r="I136" i="13"/>
  <c r="G136" i="13"/>
  <c r="J136" i="13"/>
  <c r="K136" i="13"/>
  <c r="D195" i="13"/>
  <c r="G195" i="13"/>
  <c r="E195" i="13"/>
  <c r="H195" i="13"/>
  <c r="F195" i="13"/>
  <c r="I195" i="13"/>
  <c r="E37" i="13"/>
  <c r="E100" i="30"/>
  <c r="E159" i="8"/>
  <c r="C159" i="8"/>
  <c r="F159" i="8"/>
  <c r="D159" i="8"/>
  <c r="G159" i="8"/>
  <c r="H159" i="8"/>
  <c r="E37" i="8"/>
  <c r="F100" i="30"/>
  <c r="D60" i="12"/>
  <c r="E60" i="12"/>
  <c r="F60" i="12"/>
  <c r="G60" i="12"/>
  <c r="D37" i="12"/>
  <c r="G100" i="30"/>
  <c r="F171" i="11"/>
  <c r="D171" i="11"/>
  <c r="G171" i="11"/>
  <c r="E171" i="11"/>
  <c r="H171" i="11"/>
  <c r="I171" i="11"/>
  <c r="E37" i="11"/>
  <c r="H100" i="30"/>
  <c r="C94" i="10"/>
  <c r="D94" i="10"/>
  <c r="J61" i="10"/>
  <c r="E94" i="10"/>
  <c r="D37" i="10"/>
  <c r="I100" i="30"/>
  <c r="J100" i="30"/>
  <c r="F91" i="31"/>
  <c r="D91" i="31"/>
  <c r="G91" i="31"/>
  <c r="E91" i="31"/>
  <c r="H91" i="31"/>
  <c r="I91" i="31"/>
  <c r="E38" i="31"/>
  <c r="C101" i="30"/>
  <c r="F92" i="32"/>
  <c r="D92" i="32"/>
  <c r="G92" i="32"/>
  <c r="E92" i="32"/>
  <c r="H92" i="32"/>
  <c r="I92" i="32"/>
  <c r="E38" i="32"/>
  <c r="D101" i="30"/>
  <c r="H137" i="13"/>
  <c r="F137" i="13"/>
  <c r="I137" i="13"/>
  <c r="G137" i="13"/>
  <c r="J137" i="13"/>
  <c r="K137" i="13"/>
  <c r="D196" i="13"/>
  <c r="G196" i="13"/>
  <c r="E196" i="13"/>
  <c r="H196" i="13"/>
  <c r="F196" i="13"/>
  <c r="I196" i="13"/>
  <c r="E38" i="13"/>
  <c r="E101" i="30"/>
  <c r="E160" i="8"/>
  <c r="C160" i="8"/>
  <c r="F160" i="8"/>
  <c r="D160" i="8"/>
  <c r="G160" i="8"/>
  <c r="H160" i="8"/>
  <c r="E38" i="8"/>
  <c r="F101" i="30"/>
  <c r="D61" i="12"/>
  <c r="E61" i="12"/>
  <c r="F61" i="12"/>
  <c r="G61" i="12"/>
  <c r="D38" i="12"/>
  <c r="G101" i="30"/>
  <c r="F172" i="11"/>
  <c r="D172" i="11"/>
  <c r="G172" i="11"/>
  <c r="E172" i="11"/>
  <c r="H172" i="11"/>
  <c r="I172" i="11"/>
  <c r="E38" i="11"/>
  <c r="H101" i="30"/>
  <c r="C95" i="10"/>
  <c r="D95" i="10"/>
  <c r="J62" i="10"/>
  <c r="E95" i="10"/>
  <c r="D38" i="10"/>
  <c r="I101" i="30"/>
  <c r="J101" i="30"/>
  <c r="F92" i="31"/>
  <c r="D92" i="31"/>
  <c r="G92" i="31"/>
  <c r="E92" i="31"/>
  <c r="H92" i="31"/>
  <c r="I92" i="31"/>
  <c r="E39" i="31"/>
  <c r="C102" i="30"/>
  <c r="F93" i="32"/>
  <c r="D93" i="32"/>
  <c r="G93" i="32"/>
  <c r="E93" i="32"/>
  <c r="H93" i="32"/>
  <c r="I93" i="32"/>
  <c r="E39" i="32"/>
  <c r="D102" i="30"/>
  <c r="H138" i="13"/>
  <c r="F138" i="13"/>
  <c r="I138" i="13"/>
  <c r="G138" i="13"/>
  <c r="J138" i="13"/>
  <c r="K138" i="13"/>
  <c r="D197" i="13"/>
  <c r="G197" i="13"/>
  <c r="E197" i="13"/>
  <c r="H197" i="13"/>
  <c r="F197" i="13"/>
  <c r="I197" i="13"/>
  <c r="E39" i="13"/>
  <c r="E102" i="30"/>
  <c r="E161" i="8"/>
  <c r="C161" i="8"/>
  <c r="F161" i="8"/>
  <c r="D161" i="8"/>
  <c r="G161" i="8"/>
  <c r="H161" i="8"/>
  <c r="E39" i="8"/>
  <c r="F102" i="30"/>
  <c r="D62" i="12"/>
  <c r="E62" i="12"/>
  <c r="F62" i="12"/>
  <c r="G62" i="12"/>
  <c r="D39" i="12"/>
  <c r="G102" i="30"/>
  <c r="F173" i="11"/>
  <c r="D173" i="11"/>
  <c r="G173" i="11"/>
  <c r="E173" i="11"/>
  <c r="H173" i="11"/>
  <c r="I173" i="11"/>
  <c r="E39" i="11"/>
  <c r="H102" i="30"/>
  <c r="C96" i="10"/>
  <c r="D96" i="10"/>
  <c r="J63" i="10"/>
  <c r="E96" i="10"/>
  <c r="D39" i="10"/>
  <c r="I102" i="30"/>
  <c r="J102" i="30"/>
  <c r="F93" i="31"/>
  <c r="D93" i="31"/>
  <c r="G93" i="31"/>
  <c r="E93" i="31"/>
  <c r="H93" i="31"/>
  <c r="I93" i="31"/>
  <c r="E40" i="31"/>
  <c r="C103" i="30"/>
  <c r="F94" i="32"/>
  <c r="D94" i="32"/>
  <c r="G94" i="32"/>
  <c r="E94" i="32"/>
  <c r="H94" i="32"/>
  <c r="I94" i="32"/>
  <c r="E40" i="32"/>
  <c r="D103" i="30"/>
  <c r="H139" i="13"/>
  <c r="F139" i="13"/>
  <c r="I139" i="13"/>
  <c r="G139" i="13"/>
  <c r="J139" i="13"/>
  <c r="K139" i="13"/>
  <c r="D198" i="13"/>
  <c r="G198" i="13"/>
  <c r="E198" i="13"/>
  <c r="H198" i="13"/>
  <c r="F198" i="13"/>
  <c r="I198" i="13"/>
  <c r="E40" i="13"/>
  <c r="E103" i="30"/>
  <c r="E162" i="8"/>
  <c r="C162" i="8"/>
  <c r="F162" i="8"/>
  <c r="D162" i="8"/>
  <c r="G162" i="8"/>
  <c r="H162" i="8"/>
  <c r="E40" i="8"/>
  <c r="F103" i="30"/>
  <c r="D63" i="12"/>
  <c r="E63" i="12"/>
  <c r="F63" i="12"/>
  <c r="G63" i="12"/>
  <c r="D40" i="12"/>
  <c r="G103" i="30"/>
  <c r="F174" i="11"/>
  <c r="D174" i="11"/>
  <c r="G174" i="11"/>
  <c r="E174" i="11"/>
  <c r="H174" i="11"/>
  <c r="I174" i="11"/>
  <c r="E40" i="11"/>
  <c r="H103" i="30"/>
  <c r="C97" i="10"/>
  <c r="D97" i="10"/>
  <c r="J64" i="10"/>
  <c r="E97" i="10"/>
  <c r="D40" i="10"/>
  <c r="I103" i="30"/>
  <c r="J103" i="30"/>
  <c r="F94" i="31"/>
  <c r="D94" i="31"/>
  <c r="G94" i="31"/>
  <c r="E94" i="31"/>
  <c r="H94" i="31"/>
  <c r="I94" i="31"/>
  <c r="E41" i="31"/>
  <c r="C104" i="30"/>
  <c r="F95" i="32"/>
  <c r="D95" i="32"/>
  <c r="G95" i="32"/>
  <c r="E95" i="32"/>
  <c r="H95" i="32"/>
  <c r="I95" i="32"/>
  <c r="E41" i="32"/>
  <c r="D104" i="30"/>
  <c r="H140" i="13"/>
  <c r="F140" i="13"/>
  <c r="I140" i="13"/>
  <c r="G140" i="13"/>
  <c r="J140" i="13"/>
  <c r="K140" i="13"/>
  <c r="D199" i="13"/>
  <c r="G199" i="13"/>
  <c r="E199" i="13"/>
  <c r="H199" i="13"/>
  <c r="F199" i="13"/>
  <c r="I199" i="13"/>
  <c r="E41" i="13"/>
  <c r="E104" i="30"/>
  <c r="E163" i="8"/>
  <c r="C163" i="8"/>
  <c r="F163" i="8"/>
  <c r="D163" i="8"/>
  <c r="G163" i="8"/>
  <c r="H163" i="8"/>
  <c r="E41" i="8"/>
  <c r="F104" i="30"/>
  <c r="D64" i="12"/>
  <c r="E64" i="12"/>
  <c r="F64" i="12"/>
  <c r="G64" i="12"/>
  <c r="D41" i="12"/>
  <c r="G104" i="30"/>
  <c r="F175" i="11"/>
  <c r="D175" i="11"/>
  <c r="G175" i="11"/>
  <c r="E175" i="11"/>
  <c r="H175" i="11"/>
  <c r="I175" i="11"/>
  <c r="E41" i="11"/>
  <c r="H104" i="30"/>
  <c r="C98" i="10"/>
  <c r="D98" i="10"/>
  <c r="J65" i="10"/>
  <c r="E98" i="10"/>
  <c r="D41" i="10"/>
  <c r="I104" i="30"/>
  <c r="J104" i="30"/>
  <c r="F95" i="31"/>
  <c r="D95" i="31"/>
  <c r="G95" i="31"/>
  <c r="E95" i="31"/>
  <c r="H95" i="31"/>
  <c r="I95" i="31"/>
  <c r="E42" i="31"/>
  <c r="C105" i="30"/>
  <c r="F96" i="32"/>
  <c r="D96" i="32"/>
  <c r="G96" i="32"/>
  <c r="E96" i="32"/>
  <c r="H96" i="32"/>
  <c r="I96" i="32"/>
  <c r="E42" i="32"/>
  <c r="D105" i="30"/>
  <c r="H141" i="13"/>
  <c r="F141" i="13"/>
  <c r="I141" i="13"/>
  <c r="G141" i="13"/>
  <c r="J141" i="13"/>
  <c r="K141" i="13"/>
  <c r="D200" i="13"/>
  <c r="G200" i="13"/>
  <c r="E200" i="13"/>
  <c r="H200" i="13"/>
  <c r="F200" i="13"/>
  <c r="I200" i="13"/>
  <c r="E42" i="13"/>
  <c r="E105" i="30"/>
  <c r="E164" i="8"/>
  <c r="C164" i="8"/>
  <c r="F164" i="8"/>
  <c r="D164" i="8"/>
  <c r="G164" i="8"/>
  <c r="H164" i="8"/>
  <c r="E42" i="8"/>
  <c r="F105" i="30"/>
  <c r="D65" i="12"/>
  <c r="E65" i="12"/>
  <c r="F65" i="12"/>
  <c r="G65" i="12"/>
  <c r="D42" i="12"/>
  <c r="G105" i="30"/>
  <c r="F176" i="11"/>
  <c r="D176" i="11"/>
  <c r="G176" i="11"/>
  <c r="E176" i="11"/>
  <c r="H176" i="11"/>
  <c r="I176" i="11"/>
  <c r="E42" i="11"/>
  <c r="H105" i="30"/>
  <c r="C99" i="10"/>
  <c r="D99" i="10"/>
  <c r="J66" i="10"/>
  <c r="E99" i="10"/>
  <c r="D42" i="10"/>
  <c r="I105" i="30"/>
  <c r="J105" i="30"/>
  <c r="J106" i="30"/>
  <c r="K88" i="30"/>
  <c r="C67" i="30"/>
  <c r="D67" i="30"/>
  <c r="E67" i="30"/>
  <c r="F67" i="30"/>
  <c r="G67" i="30"/>
  <c r="H67" i="30"/>
  <c r="I67" i="30"/>
  <c r="J67" i="30"/>
  <c r="K67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8" i="30"/>
  <c r="F62" i="30"/>
  <c r="F68" i="30"/>
  <c r="G62" i="30"/>
  <c r="G68" i="30"/>
  <c r="D74" i="30"/>
  <c r="D75" i="30"/>
  <c r="D77" i="30"/>
  <c r="D78" i="30"/>
  <c r="D82" i="30"/>
  <c r="L108" i="30"/>
  <c r="L88" i="30"/>
  <c r="D81" i="30"/>
  <c r="D133" i="30"/>
  <c r="C113" i="30"/>
  <c r="D113" i="30"/>
  <c r="D20" i="30"/>
  <c r="D25" i="31"/>
  <c r="D25" i="32"/>
  <c r="D25" i="13"/>
  <c r="D25" i="8"/>
  <c r="D25" i="11"/>
  <c r="F85" i="9"/>
  <c r="F86" i="9"/>
  <c r="F87" i="9"/>
  <c r="F88" i="9"/>
  <c r="F89" i="9"/>
  <c r="F90" i="9"/>
  <c r="F91" i="9"/>
  <c r="F92" i="9"/>
  <c r="F93" i="9"/>
  <c r="F94" i="9"/>
  <c r="F95" i="9"/>
  <c r="F96" i="9"/>
  <c r="H97" i="9"/>
  <c r="D116" i="9"/>
  <c r="C106" i="9"/>
  <c r="D112" i="9"/>
  <c r="H85" i="9"/>
  <c r="H86" i="9"/>
  <c r="H87" i="9"/>
  <c r="H88" i="9"/>
  <c r="H89" i="9"/>
  <c r="H90" i="9"/>
  <c r="H91" i="9"/>
  <c r="H92" i="9"/>
  <c r="H94" i="9"/>
  <c r="H95" i="9"/>
  <c r="H96" i="9"/>
  <c r="H98" i="9"/>
  <c r="H99" i="9"/>
  <c r="H100" i="9"/>
  <c r="H101" i="9"/>
  <c r="H102" i="9"/>
  <c r="H104" i="9"/>
  <c r="H106" i="9"/>
  <c r="D111" i="9"/>
  <c r="D113" i="9"/>
  <c r="D117" i="9"/>
  <c r="D118" i="9"/>
  <c r="F97" i="9"/>
  <c r="F98" i="9"/>
  <c r="F99" i="9"/>
  <c r="F100" i="9"/>
  <c r="F101" i="9"/>
  <c r="F102" i="9"/>
  <c r="D119" i="9"/>
  <c r="F103" i="9"/>
  <c r="F104" i="9"/>
  <c r="F107" i="9"/>
  <c r="G85" i="9"/>
  <c r="I85" i="9"/>
  <c r="J85" i="9"/>
  <c r="C126" i="9"/>
  <c r="D146" i="9"/>
  <c r="D126" i="9"/>
  <c r="C152" i="9"/>
  <c r="D24" i="9"/>
  <c r="D25" i="25"/>
  <c r="D25" i="18"/>
  <c r="D25" i="17"/>
  <c r="C8" i="36"/>
  <c r="E25" i="19"/>
  <c r="D8" i="36"/>
  <c r="F152" i="9"/>
  <c r="D152" i="9"/>
  <c r="G86" i="9"/>
  <c r="I86" i="9"/>
  <c r="J86" i="9"/>
  <c r="C127" i="9"/>
  <c r="D127" i="9"/>
  <c r="C153" i="9"/>
  <c r="G87" i="9"/>
  <c r="I87" i="9"/>
  <c r="J87" i="9"/>
  <c r="C128" i="9"/>
  <c r="D128" i="9"/>
  <c r="C154" i="9"/>
  <c r="G88" i="9"/>
  <c r="I88" i="9"/>
  <c r="J88" i="9"/>
  <c r="C129" i="9"/>
  <c r="D129" i="9"/>
  <c r="C155" i="9"/>
  <c r="G89" i="9"/>
  <c r="I89" i="9"/>
  <c r="J89" i="9"/>
  <c r="C130" i="9"/>
  <c r="D130" i="9"/>
  <c r="C156" i="9"/>
  <c r="G90" i="9"/>
  <c r="I90" i="9"/>
  <c r="J90" i="9"/>
  <c r="C131" i="9"/>
  <c r="D131" i="9"/>
  <c r="C157" i="9"/>
  <c r="G91" i="9"/>
  <c r="I91" i="9"/>
  <c r="J91" i="9"/>
  <c r="C132" i="9"/>
  <c r="D132" i="9"/>
  <c r="C158" i="9"/>
  <c r="G92" i="9"/>
  <c r="I92" i="9"/>
  <c r="J92" i="9"/>
  <c r="C133" i="9"/>
  <c r="D133" i="9"/>
  <c r="C159" i="9"/>
  <c r="G93" i="9"/>
  <c r="I93" i="9"/>
  <c r="J93" i="9"/>
  <c r="C134" i="9"/>
  <c r="D134" i="9"/>
  <c r="C160" i="9"/>
  <c r="G94" i="9"/>
  <c r="I94" i="9"/>
  <c r="J94" i="9"/>
  <c r="C135" i="9"/>
  <c r="D135" i="9"/>
  <c r="C161" i="9"/>
  <c r="G95" i="9"/>
  <c r="I95" i="9"/>
  <c r="J95" i="9"/>
  <c r="C136" i="9"/>
  <c r="D136" i="9"/>
  <c r="C162" i="9"/>
  <c r="G96" i="9"/>
  <c r="I96" i="9"/>
  <c r="J96" i="9"/>
  <c r="C137" i="9"/>
  <c r="D137" i="9"/>
  <c r="C163" i="9"/>
  <c r="G97" i="9"/>
  <c r="I97" i="9"/>
  <c r="J97" i="9"/>
  <c r="C138" i="9"/>
  <c r="D138" i="9"/>
  <c r="C164" i="9"/>
  <c r="G98" i="9"/>
  <c r="I98" i="9"/>
  <c r="J98" i="9"/>
  <c r="C139" i="9"/>
  <c r="D139" i="9"/>
  <c r="C165" i="9"/>
  <c r="G99" i="9"/>
  <c r="I99" i="9"/>
  <c r="J99" i="9"/>
  <c r="C140" i="9"/>
  <c r="D140" i="9"/>
  <c r="C166" i="9"/>
  <c r="G100" i="9"/>
  <c r="I100" i="9"/>
  <c r="J100" i="9"/>
  <c r="C141" i="9"/>
  <c r="D141" i="9"/>
  <c r="C167" i="9"/>
  <c r="G101" i="9"/>
  <c r="I101" i="9"/>
  <c r="J101" i="9"/>
  <c r="C142" i="9"/>
  <c r="D142" i="9"/>
  <c r="C168" i="9"/>
  <c r="G102" i="9"/>
  <c r="I102" i="9"/>
  <c r="J102" i="9"/>
  <c r="C143" i="9"/>
  <c r="D143" i="9"/>
  <c r="C169" i="9"/>
  <c r="C170" i="9"/>
  <c r="G172" i="9"/>
  <c r="G152" i="9"/>
  <c r="E152" i="9"/>
  <c r="H172" i="9"/>
  <c r="H152" i="9"/>
  <c r="I152" i="9"/>
  <c r="E24" i="9"/>
  <c r="F49" i="25"/>
  <c r="D49" i="25"/>
  <c r="B6" i="25"/>
  <c r="C64" i="25"/>
  <c r="C67" i="25"/>
  <c r="G69" i="25"/>
  <c r="G49" i="25"/>
  <c r="E49" i="25"/>
  <c r="H69" i="25"/>
  <c r="H49" i="25"/>
  <c r="I49" i="25"/>
  <c r="E25" i="25"/>
  <c r="H49" i="19"/>
  <c r="D68" i="19"/>
  <c r="C67" i="19"/>
  <c r="C68" i="19"/>
  <c r="E68" i="19"/>
  <c r="F63" i="19"/>
  <c r="G63" i="19"/>
  <c r="F64" i="19"/>
  <c r="G64" i="19"/>
  <c r="G67" i="19"/>
  <c r="H67" i="19"/>
  <c r="I49" i="19"/>
  <c r="C73" i="19"/>
  <c r="F93" i="19"/>
  <c r="F73" i="19"/>
  <c r="D73" i="19"/>
  <c r="G93" i="19"/>
  <c r="G73" i="19"/>
  <c r="E73" i="19"/>
  <c r="H93" i="19"/>
  <c r="H73" i="19"/>
  <c r="I73" i="19"/>
  <c r="F25" i="19"/>
  <c r="F49" i="18"/>
  <c r="D49" i="18"/>
  <c r="G69" i="18"/>
  <c r="G49" i="18"/>
  <c r="E49" i="18"/>
  <c r="H69" i="18"/>
  <c r="H49" i="18"/>
  <c r="I49" i="18"/>
  <c r="E25" i="18"/>
  <c r="F49" i="17"/>
  <c r="D49" i="17"/>
  <c r="G69" i="17"/>
  <c r="G49" i="17"/>
  <c r="E49" i="17"/>
  <c r="H69" i="17"/>
  <c r="H49" i="17"/>
  <c r="I49" i="17"/>
  <c r="E25" i="17"/>
  <c r="F90" i="20"/>
  <c r="D90" i="20"/>
  <c r="D84" i="20"/>
  <c r="E84" i="20"/>
  <c r="F84" i="20"/>
  <c r="D33" i="17"/>
  <c r="C74" i="20"/>
  <c r="C75" i="20"/>
  <c r="C76" i="20"/>
  <c r="D65" i="20"/>
  <c r="D59" i="20"/>
  <c r="D85" i="20"/>
  <c r="D66" i="20"/>
  <c r="E90" i="20"/>
  <c r="I52" i="26"/>
  <c r="J52" i="26"/>
  <c r="C78" i="26"/>
  <c r="D78" i="26"/>
  <c r="D26" i="26"/>
  <c r="K89" i="30"/>
  <c r="L89" i="30"/>
  <c r="C114" i="30"/>
  <c r="D114" i="30"/>
  <c r="D21" i="30"/>
  <c r="F153" i="9"/>
  <c r="D153" i="9"/>
  <c r="G153" i="9"/>
  <c r="E153" i="9"/>
  <c r="H153" i="9"/>
  <c r="I153" i="9"/>
  <c r="E25" i="9"/>
  <c r="F50" i="25"/>
  <c r="D50" i="25"/>
  <c r="G50" i="25"/>
  <c r="E50" i="25"/>
  <c r="H50" i="25"/>
  <c r="I50" i="25"/>
  <c r="E26" i="25"/>
  <c r="H50" i="19"/>
  <c r="I50" i="19"/>
  <c r="C74" i="19"/>
  <c r="F74" i="19"/>
  <c r="D74" i="19"/>
  <c r="G74" i="19"/>
  <c r="E74" i="19"/>
  <c r="H74" i="19"/>
  <c r="I74" i="19"/>
  <c r="F26" i="19"/>
  <c r="F50" i="18"/>
  <c r="D50" i="18"/>
  <c r="G50" i="18"/>
  <c r="E50" i="18"/>
  <c r="H50" i="18"/>
  <c r="I50" i="18"/>
  <c r="E26" i="18"/>
  <c r="F50" i="17"/>
  <c r="D50" i="17"/>
  <c r="G50" i="17"/>
  <c r="E50" i="17"/>
  <c r="H50" i="17"/>
  <c r="I50" i="17"/>
  <c r="E26" i="17"/>
  <c r="F91" i="20"/>
  <c r="D91" i="20"/>
  <c r="E91" i="20"/>
  <c r="I53" i="26"/>
  <c r="J53" i="26"/>
  <c r="C79" i="26"/>
  <c r="D79" i="26"/>
  <c r="D27" i="26"/>
  <c r="K90" i="30"/>
  <c r="L90" i="30"/>
  <c r="C115" i="30"/>
  <c r="D115" i="30"/>
  <c r="D22" i="30"/>
  <c r="F154" i="9"/>
  <c r="D154" i="9"/>
  <c r="G154" i="9"/>
  <c r="E154" i="9"/>
  <c r="H154" i="9"/>
  <c r="I154" i="9"/>
  <c r="E26" i="9"/>
  <c r="F51" i="25"/>
  <c r="D51" i="25"/>
  <c r="G51" i="25"/>
  <c r="E51" i="25"/>
  <c r="H51" i="25"/>
  <c r="I51" i="25"/>
  <c r="E27" i="25"/>
  <c r="H51" i="19"/>
  <c r="I51" i="19"/>
  <c r="C75" i="19"/>
  <c r="F75" i="19"/>
  <c r="D75" i="19"/>
  <c r="G75" i="19"/>
  <c r="E75" i="19"/>
  <c r="H75" i="19"/>
  <c r="I75" i="19"/>
  <c r="F27" i="19"/>
  <c r="F51" i="18"/>
  <c r="D51" i="18"/>
  <c r="G51" i="18"/>
  <c r="E51" i="18"/>
  <c r="H51" i="18"/>
  <c r="I51" i="18"/>
  <c r="E27" i="18"/>
  <c r="F51" i="17"/>
  <c r="D51" i="17"/>
  <c r="G51" i="17"/>
  <c r="E51" i="17"/>
  <c r="H51" i="17"/>
  <c r="I51" i="17"/>
  <c r="E27" i="17"/>
  <c r="F92" i="20"/>
  <c r="D92" i="20"/>
  <c r="E92" i="20"/>
  <c r="I54" i="26"/>
  <c r="J54" i="26"/>
  <c r="C80" i="26"/>
  <c r="D80" i="26"/>
  <c r="D28" i="26"/>
  <c r="K91" i="30"/>
  <c r="L91" i="30"/>
  <c r="C116" i="30"/>
  <c r="D116" i="30"/>
  <c r="D23" i="30"/>
  <c r="F155" i="9"/>
  <c r="D155" i="9"/>
  <c r="G155" i="9"/>
  <c r="E155" i="9"/>
  <c r="H155" i="9"/>
  <c r="I155" i="9"/>
  <c r="E27" i="9"/>
  <c r="F52" i="25"/>
  <c r="D52" i="25"/>
  <c r="G52" i="25"/>
  <c r="E52" i="25"/>
  <c r="H52" i="25"/>
  <c r="I52" i="25"/>
  <c r="E28" i="25"/>
  <c r="H52" i="19"/>
  <c r="I52" i="19"/>
  <c r="C76" i="19"/>
  <c r="F76" i="19"/>
  <c r="D76" i="19"/>
  <c r="G76" i="19"/>
  <c r="E76" i="19"/>
  <c r="H76" i="19"/>
  <c r="I76" i="19"/>
  <c r="F28" i="19"/>
  <c r="F52" i="18"/>
  <c r="D52" i="18"/>
  <c r="G52" i="18"/>
  <c r="E52" i="18"/>
  <c r="H52" i="18"/>
  <c r="I52" i="18"/>
  <c r="E28" i="18"/>
  <c r="F52" i="17"/>
  <c r="D52" i="17"/>
  <c r="G52" i="17"/>
  <c r="E52" i="17"/>
  <c r="H52" i="17"/>
  <c r="I52" i="17"/>
  <c r="E28" i="17"/>
  <c r="F93" i="20"/>
  <c r="D93" i="20"/>
  <c r="E93" i="20"/>
  <c r="I55" i="26"/>
  <c r="J55" i="26"/>
  <c r="C81" i="26"/>
  <c r="D81" i="26"/>
  <c r="D29" i="26"/>
  <c r="K92" i="30"/>
  <c r="L92" i="30"/>
  <c r="C117" i="30"/>
  <c r="D117" i="30"/>
  <c r="D24" i="30"/>
  <c r="F156" i="9"/>
  <c r="D156" i="9"/>
  <c r="G156" i="9"/>
  <c r="E156" i="9"/>
  <c r="H156" i="9"/>
  <c r="I156" i="9"/>
  <c r="E28" i="9"/>
  <c r="F53" i="25"/>
  <c r="D53" i="25"/>
  <c r="G53" i="25"/>
  <c r="E53" i="25"/>
  <c r="H53" i="25"/>
  <c r="I53" i="25"/>
  <c r="E29" i="25"/>
  <c r="H53" i="19"/>
  <c r="I53" i="19"/>
  <c r="C77" i="19"/>
  <c r="F77" i="19"/>
  <c r="D77" i="19"/>
  <c r="G77" i="19"/>
  <c r="E77" i="19"/>
  <c r="H77" i="19"/>
  <c r="I77" i="19"/>
  <c r="F29" i="19"/>
  <c r="F53" i="18"/>
  <c r="D53" i="18"/>
  <c r="G53" i="18"/>
  <c r="E53" i="18"/>
  <c r="H53" i="18"/>
  <c r="I53" i="18"/>
  <c r="E29" i="18"/>
  <c r="F53" i="17"/>
  <c r="D53" i="17"/>
  <c r="G53" i="17"/>
  <c r="E53" i="17"/>
  <c r="H53" i="17"/>
  <c r="I53" i="17"/>
  <c r="E29" i="17"/>
  <c r="F94" i="20"/>
  <c r="D94" i="20"/>
  <c r="E94" i="20"/>
  <c r="I56" i="26"/>
  <c r="J56" i="26"/>
  <c r="C82" i="26"/>
  <c r="D82" i="26"/>
  <c r="D30" i="26"/>
  <c r="K93" i="30"/>
  <c r="L93" i="30"/>
  <c r="C118" i="30"/>
  <c r="D118" i="30"/>
  <c r="D25" i="30"/>
  <c r="F157" i="9"/>
  <c r="D157" i="9"/>
  <c r="G157" i="9"/>
  <c r="E157" i="9"/>
  <c r="H157" i="9"/>
  <c r="I157" i="9"/>
  <c r="E29" i="9"/>
  <c r="F54" i="25"/>
  <c r="D54" i="25"/>
  <c r="G54" i="25"/>
  <c r="E54" i="25"/>
  <c r="H54" i="25"/>
  <c r="I54" i="25"/>
  <c r="E30" i="25"/>
  <c r="H54" i="19"/>
  <c r="I54" i="19"/>
  <c r="C78" i="19"/>
  <c r="F78" i="19"/>
  <c r="D78" i="19"/>
  <c r="G78" i="19"/>
  <c r="E78" i="19"/>
  <c r="H78" i="19"/>
  <c r="I78" i="19"/>
  <c r="F30" i="19"/>
  <c r="F54" i="18"/>
  <c r="D54" i="18"/>
  <c r="G54" i="18"/>
  <c r="E54" i="18"/>
  <c r="H54" i="18"/>
  <c r="I54" i="18"/>
  <c r="E30" i="18"/>
  <c r="F54" i="17"/>
  <c r="D54" i="17"/>
  <c r="G54" i="17"/>
  <c r="E54" i="17"/>
  <c r="H54" i="17"/>
  <c r="I54" i="17"/>
  <c r="E30" i="17"/>
  <c r="F95" i="20"/>
  <c r="D95" i="20"/>
  <c r="E95" i="20"/>
  <c r="I57" i="26"/>
  <c r="J57" i="26"/>
  <c r="C83" i="26"/>
  <c r="D83" i="26"/>
  <c r="D31" i="26"/>
  <c r="K94" i="30"/>
  <c r="L94" i="30"/>
  <c r="C119" i="30"/>
  <c r="D119" i="30"/>
  <c r="D26" i="30"/>
  <c r="F158" i="9"/>
  <c r="D158" i="9"/>
  <c r="G158" i="9"/>
  <c r="E158" i="9"/>
  <c r="H158" i="9"/>
  <c r="I158" i="9"/>
  <c r="E30" i="9"/>
  <c r="F55" i="25"/>
  <c r="D55" i="25"/>
  <c r="G55" i="25"/>
  <c r="E55" i="25"/>
  <c r="H55" i="25"/>
  <c r="I55" i="25"/>
  <c r="E31" i="25"/>
  <c r="H55" i="19"/>
  <c r="I55" i="19"/>
  <c r="C79" i="19"/>
  <c r="F79" i="19"/>
  <c r="D79" i="19"/>
  <c r="G79" i="19"/>
  <c r="E79" i="19"/>
  <c r="H79" i="19"/>
  <c r="I79" i="19"/>
  <c r="F31" i="19"/>
  <c r="F55" i="18"/>
  <c r="D55" i="18"/>
  <c r="G55" i="18"/>
  <c r="E55" i="18"/>
  <c r="H55" i="18"/>
  <c r="I55" i="18"/>
  <c r="E31" i="18"/>
  <c r="F55" i="17"/>
  <c r="D55" i="17"/>
  <c r="G55" i="17"/>
  <c r="E55" i="17"/>
  <c r="H55" i="17"/>
  <c r="I55" i="17"/>
  <c r="E31" i="17"/>
  <c r="F96" i="20"/>
  <c r="D96" i="20"/>
  <c r="E96" i="20"/>
  <c r="I58" i="26"/>
  <c r="J58" i="26"/>
  <c r="C84" i="26"/>
  <c r="D84" i="26"/>
  <c r="D32" i="26"/>
  <c r="K95" i="30"/>
  <c r="L95" i="30"/>
  <c r="C120" i="30"/>
  <c r="D120" i="30"/>
  <c r="D27" i="30"/>
  <c r="F159" i="9"/>
  <c r="D159" i="9"/>
  <c r="G159" i="9"/>
  <c r="E159" i="9"/>
  <c r="H159" i="9"/>
  <c r="I159" i="9"/>
  <c r="E31" i="9"/>
  <c r="F56" i="25"/>
  <c r="D56" i="25"/>
  <c r="G56" i="25"/>
  <c r="E56" i="25"/>
  <c r="H56" i="25"/>
  <c r="I56" i="25"/>
  <c r="E32" i="25"/>
  <c r="H56" i="19"/>
  <c r="I56" i="19"/>
  <c r="C80" i="19"/>
  <c r="F80" i="19"/>
  <c r="D80" i="19"/>
  <c r="G80" i="19"/>
  <c r="E80" i="19"/>
  <c r="H80" i="19"/>
  <c r="I80" i="19"/>
  <c r="F32" i="19"/>
  <c r="F56" i="18"/>
  <c r="D56" i="18"/>
  <c r="G56" i="18"/>
  <c r="E56" i="18"/>
  <c r="H56" i="18"/>
  <c r="I56" i="18"/>
  <c r="E32" i="18"/>
  <c r="F56" i="17"/>
  <c r="D56" i="17"/>
  <c r="G56" i="17"/>
  <c r="E56" i="17"/>
  <c r="H56" i="17"/>
  <c r="I56" i="17"/>
  <c r="E32" i="17"/>
  <c r="F97" i="20"/>
  <c r="D97" i="20"/>
  <c r="E97" i="20"/>
  <c r="I59" i="26"/>
  <c r="J59" i="26"/>
  <c r="C85" i="26"/>
  <c r="D85" i="26"/>
  <c r="D33" i="26"/>
  <c r="K96" i="30"/>
  <c r="L96" i="30"/>
  <c r="C121" i="30"/>
  <c r="D121" i="30"/>
  <c r="D28" i="30"/>
  <c r="F160" i="9"/>
  <c r="D160" i="9"/>
  <c r="G160" i="9"/>
  <c r="E160" i="9"/>
  <c r="H160" i="9"/>
  <c r="I160" i="9"/>
  <c r="E32" i="9"/>
  <c r="F57" i="25"/>
  <c r="D57" i="25"/>
  <c r="G57" i="25"/>
  <c r="E57" i="25"/>
  <c r="H57" i="25"/>
  <c r="I57" i="25"/>
  <c r="E33" i="25"/>
  <c r="H57" i="19"/>
  <c r="I57" i="19"/>
  <c r="C81" i="19"/>
  <c r="F81" i="19"/>
  <c r="D81" i="19"/>
  <c r="G81" i="19"/>
  <c r="E81" i="19"/>
  <c r="H81" i="19"/>
  <c r="I81" i="19"/>
  <c r="F33" i="19"/>
  <c r="F57" i="18"/>
  <c r="D57" i="18"/>
  <c r="G57" i="18"/>
  <c r="E57" i="18"/>
  <c r="H57" i="18"/>
  <c r="I57" i="18"/>
  <c r="E33" i="18"/>
  <c r="F57" i="17"/>
  <c r="D57" i="17"/>
  <c r="G57" i="17"/>
  <c r="E57" i="17"/>
  <c r="H57" i="17"/>
  <c r="I57" i="17"/>
  <c r="E33" i="17"/>
  <c r="F98" i="20"/>
  <c r="D98" i="20"/>
  <c r="E98" i="20"/>
  <c r="I60" i="26"/>
  <c r="J60" i="26"/>
  <c r="C86" i="26"/>
  <c r="D86" i="26"/>
  <c r="D34" i="26"/>
  <c r="K97" i="30"/>
  <c r="L97" i="30"/>
  <c r="C122" i="30"/>
  <c r="D122" i="30"/>
  <c r="D29" i="30"/>
  <c r="F161" i="9"/>
  <c r="D161" i="9"/>
  <c r="G161" i="9"/>
  <c r="E161" i="9"/>
  <c r="H161" i="9"/>
  <c r="I161" i="9"/>
  <c r="E33" i="9"/>
  <c r="F58" i="25"/>
  <c r="D58" i="25"/>
  <c r="G58" i="25"/>
  <c r="E58" i="25"/>
  <c r="H58" i="25"/>
  <c r="I58" i="25"/>
  <c r="E34" i="25"/>
  <c r="H58" i="19"/>
  <c r="I58" i="19"/>
  <c r="C82" i="19"/>
  <c r="F82" i="19"/>
  <c r="D82" i="19"/>
  <c r="G82" i="19"/>
  <c r="E82" i="19"/>
  <c r="H82" i="19"/>
  <c r="I82" i="19"/>
  <c r="F34" i="19"/>
  <c r="F58" i="18"/>
  <c r="D58" i="18"/>
  <c r="G58" i="18"/>
  <c r="E58" i="18"/>
  <c r="H58" i="18"/>
  <c r="I58" i="18"/>
  <c r="E34" i="18"/>
  <c r="F58" i="17"/>
  <c r="D58" i="17"/>
  <c r="G58" i="17"/>
  <c r="E58" i="17"/>
  <c r="H58" i="17"/>
  <c r="I58" i="17"/>
  <c r="E34" i="17"/>
  <c r="F99" i="20"/>
  <c r="D99" i="20"/>
  <c r="E99" i="20"/>
  <c r="I61" i="26"/>
  <c r="J61" i="26"/>
  <c r="C87" i="26"/>
  <c r="D87" i="26"/>
  <c r="D35" i="26"/>
  <c r="K98" i="30"/>
  <c r="L98" i="30"/>
  <c r="C123" i="30"/>
  <c r="D123" i="30"/>
  <c r="D30" i="30"/>
  <c r="F162" i="9"/>
  <c r="D162" i="9"/>
  <c r="G162" i="9"/>
  <c r="E162" i="9"/>
  <c r="H162" i="9"/>
  <c r="I162" i="9"/>
  <c r="E34" i="9"/>
  <c r="F59" i="25"/>
  <c r="D59" i="25"/>
  <c r="G59" i="25"/>
  <c r="E59" i="25"/>
  <c r="H59" i="25"/>
  <c r="I59" i="25"/>
  <c r="E35" i="25"/>
  <c r="H59" i="19"/>
  <c r="I59" i="19"/>
  <c r="C83" i="19"/>
  <c r="F83" i="19"/>
  <c r="D83" i="19"/>
  <c r="G83" i="19"/>
  <c r="E83" i="19"/>
  <c r="H83" i="19"/>
  <c r="I83" i="19"/>
  <c r="F35" i="19"/>
  <c r="F59" i="18"/>
  <c r="D59" i="18"/>
  <c r="G59" i="18"/>
  <c r="E59" i="18"/>
  <c r="H59" i="18"/>
  <c r="I59" i="18"/>
  <c r="E35" i="18"/>
  <c r="F59" i="17"/>
  <c r="D59" i="17"/>
  <c r="G59" i="17"/>
  <c r="E59" i="17"/>
  <c r="H59" i="17"/>
  <c r="I59" i="17"/>
  <c r="E35" i="17"/>
  <c r="F100" i="20"/>
  <c r="D100" i="20"/>
  <c r="E100" i="20"/>
  <c r="I62" i="26"/>
  <c r="J62" i="26"/>
  <c r="C88" i="26"/>
  <c r="D88" i="26"/>
  <c r="D36" i="26"/>
  <c r="K99" i="30"/>
  <c r="L99" i="30"/>
  <c r="C124" i="30"/>
  <c r="D124" i="30"/>
  <c r="D31" i="30"/>
  <c r="F163" i="9"/>
  <c r="D163" i="9"/>
  <c r="G163" i="9"/>
  <c r="E163" i="9"/>
  <c r="H163" i="9"/>
  <c r="I163" i="9"/>
  <c r="E35" i="9"/>
  <c r="F60" i="25"/>
  <c r="D60" i="25"/>
  <c r="G60" i="25"/>
  <c r="E60" i="25"/>
  <c r="H60" i="25"/>
  <c r="I60" i="25"/>
  <c r="E36" i="25"/>
  <c r="H60" i="19"/>
  <c r="I60" i="19"/>
  <c r="C84" i="19"/>
  <c r="F84" i="19"/>
  <c r="D84" i="19"/>
  <c r="G84" i="19"/>
  <c r="E84" i="19"/>
  <c r="H84" i="19"/>
  <c r="I84" i="19"/>
  <c r="F36" i="19"/>
  <c r="F60" i="18"/>
  <c r="D60" i="18"/>
  <c r="G60" i="18"/>
  <c r="E60" i="18"/>
  <c r="H60" i="18"/>
  <c r="I60" i="18"/>
  <c r="E36" i="18"/>
  <c r="F60" i="17"/>
  <c r="D60" i="17"/>
  <c r="G60" i="17"/>
  <c r="E60" i="17"/>
  <c r="H60" i="17"/>
  <c r="I60" i="17"/>
  <c r="E36" i="17"/>
  <c r="F101" i="20"/>
  <c r="D101" i="20"/>
  <c r="E101" i="20"/>
  <c r="I63" i="26"/>
  <c r="J63" i="26"/>
  <c r="C89" i="26"/>
  <c r="D89" i="26"/>
  <c r="D37" i="26"/>
  <c r="K100" i="30"/>
  <c r="L100" i="30"/>
  <c r="C125" i="30"/>
  <c r="D125" i="30"/>
  <c r="D32" i="30"/>
  <c r="F164" i="9"/>
  <c r="D164" i="9"/>
  <c r="G164" i="9"/>
  <c r="E164" i="9"/>
  <c r="H164" i="9"/>
  <c r="I164" i="9"/>
  <c r="E36" i="9"/>
  <c r="F61" i="25"/>
  <c r="D61" i="25"/>
  <c r="G61" i="25"/>
  <c r="E61" i="25"/>
  <c r="H61" i="25"/>
  <c r="I61" i="25"/>
  <c r="E37" i="25"/>
  <c r="H61" i="19"/>
  <c r="I61" i="19"/>
  <c r="C85" i="19"/>
  <c r="F85" i="19"/>
  <c r="D85" i="19"/>
  <c r="G85" i="19"/>
  <c r="E85" i="19"/>
  <c r="H85" i="19"/>
  <c r="I85" i="19"/>
  <c r="F37" i="19"/>
  <c r="F61" i="18"/>
  <c r="D61" i="18"/>
  <c r="G61" i="18"/>
  <c r="E61" i="18"/>
  <c r="H61" i="18"/>
  <c r="I61" i="18"/>
  <c r="E37" i="18"/>
  <c r="F61" i="17"/>
  <c r="D61" i="17"/>
  <c r="G61" i="17"/>
  <c r="E61" i="17"/>
  <c r="H61" i="17"/>
  <c r="I61" i="17"/>
  <c r="E37" i="17"/>
  <c r="F102" i="20"/>
  <c r="D102" i="20"/>
  <c r="E102" i="20"/>
  <c r="I64" i="26"/>
  <c r="J64" i="26"/>
  <c r="C90" i="26"/>
  <c r="D90" i="26"/>
  <c r="D38" i="26"/>
  <c r="K101" i="30"/>
  <c r="L101" i="30"/>
  <c r="C126" i="30"/>
  <c r="D126" i="30"/>
  <c r="D33" i="30"/>
  <c r="F165" i="9"/>
  <c r="D165" i="9"/>
  <c r="G165" i="9"/>
  <c r="E165" i="9"/>
  <c r="H165" i="9"/>
  <c r="I165" i="9"/>
  <c r="E37" i="9"/>
  <c r="F62" i="25"/>
  <c r="D62" i="25"/>
  <c r="G62" i="25"/>
  <c r="E62" i="25"/>
  <c r="H62" i="25"/>
  <c r="I62" i="25"/>
  <c r="E38" i="25"/>
  <c r="H62" i="19"/>
  <c r="I62" i="19"/>
  <c r="C86" i="19"/>
  <c r="F86" i="19"/>
  <c r="D86" i="19"/>
  <c r="G86" i="19"/>
  <c r="E86" i="19"/>
  <c r="H86" i="19"/>
  <c r="I86" i="19"/>
  <c r="F38" i="19"/>
  <c r="F62" i="18"/>
  <c r="D62" i="18"/>
  <c r="G62" i="18"/>
  <c r="E62" i="18"/>
  <c r="H62" i="18"/>
  <c r="I62" i="18"/>
  <c r="E38" i="18"/>
  <c r="F62" i="17"/>
  <c r="D62" i="17"/>
  <c r="G62" i="17"/>
  <c r="E62" i="17"/>
  <c r="H62" i="17"/>
  <c r="I62" i="17"/>
  <c r="E38" i="17"/>
  <c r="F103" i="20"/>
  <c r="D103" i="20"/>
  <c r="E103" i="20"/>
  <c r="I65" i="26"/>
  <c r="J65" i="26"/>
  <c r="C91" i="26"/>
  <c r="D91" i="26"/>
  <c r="D39" i="26"/>
  <c r="K102" i="30"/>
  <c r="L102" i="30"/>
  <c r="C127" i="30"/>
  <c r="D127" i="30"/>
  <c r="D34" i="30"/>
  <c r="F166" i="9"/>
  <c r="D166" i="9"/>
  <c r="G166" i="9"/>
  <c r="E166" i="9"/>
  <c r="H166" i="9"/>
  <c r="I166" i="9"/>
  <c r="E38" i="9"/>
  <c r="F63" i="25"/>
  <c r="D63" i="25"/>
  <c r="G63" i="25"/>
  <c r="E63" i="25"/>
  <c r="H63" i="25"/>
  <c r="I63" i="25"/>
  <c r="E39" i="25"/>
  <c r="H63" i="19"/>
  <c r="I63" i="19"/>
  <c r="C87" i="19"/>
  <c r="F87" i="19"/>
  <c r="D87" i="19"/>
  <c r="G87" i="19"/>
  <c r="E87" i="19"/>
  <c r="H87" i="19"/>
  <c r="I87" i="19"/>
  <c r="F39" i="19"/>
  <c r="F63" i="18"/>
  <c r="D63" i="18"/>
  <c r="G63" i="18"/>
  <c r="E63" i="18"/>
  <c r="H63" i="18"/>
  <c r="I63" i="18"/>
  <c r="E39" i="18"/>
  <c r="F63" i="17"/>
  <c r="D63" i="17"/>
  <c r="G63" i="17"/>
  <c r="E63" i="17"/>
  <c r="H63" i="17"/>
  <c r="I63" i="17"/>
  <c r="E39" i="17"/>
  <c r="D104" i="20"/>
  <c r="E104" i="20"/>
  <c r="I66" i="26"/>
  <c r="J66" i="26"/>
  <c r="C92" i="26"/>
  <c r="D92" i="26"/>
  <c r="D40" i="26"/>
  <c r="K103" i="30"/>
  <c r="L103" i="30"/>
  <c r="C128" i="30"/>
  <c r="D128" i="30"/>
  <c r="D35" i="30"/>
  <c r="F167" i="9"/>
  <c r="D167" i="9"/>
  <c r="G167" i="9"/>
  <c r="E167" i="9"/>
  <c r="H167" i="9"/>
  <c r="I167" i="9"/>
  <c r="E39" i="9"/>
  <c r="F64" i="25"/>
  <c r="D64" i="25"/>
  <c r="G64" i="25"/>
  <c r="E64" i="25"/>
  <c r="H64" i="25"/>
  <c r="I64" i="25"/>
  <c r="E40" i="25"/>
  <c r="H64" i="19"/>
  <c r="I64" i="19"/>
  <c r="C88" i="19"/>
  <c r="F88" i="19"/>
  <c r="D88" i="19"/>
  <c r="G88" i="19"/>
  <c r="E88" i="19"/>
  <c r="H88" i="19"/>
  <c r="I88" i="19"/>
  <c r="F40" i="19"/>
  <c r="F64" i="18"/>
  <c r="D64" i="18"/>
  <c r="G64" i="18"/>
  <c r="E64" i="18"/>
  <c r="H64" i="18"/>
  <c r="I64" i="18"/>
  <c r="E40" i="18"/>
  <c r="F64" i="17"/>
  <c r="D64" i="17"/>
  <c r="G64" i="17"/>
  <c r="E64" i="17"/>
  <c r="H64" i="17"/>
  <c r="I64" i="17"/>
  <c r="E40" i="17"/>
  <c r="D105" i="20"/>
  <c r="E105" i="20"/>
  <c r="I67" i="26"/>
  <c r="J67" i="26"/>
  <c r="C93" i="26"/>
  <c r="D93" i="26"/>
  <c r="D41" i="26"/>
  <c r="K104" i="30"/>
  <c r="L104" i="30"/>
  <c r="C129" i="30"/>
  <c r="D129" i="30"/>
  <c r="D36" i="30"/>
  <c r="F168" i="9"/>
  <c r="D168" i="9"/>
  <c r="G168" i="9"/>
  <c r="E168" i="9"/>
  <c r="H168" i="9"/>
  <c r="I168" i="9"/>
  <c r="E40" i="9"/>
  <c r="F65" i="25"/>
  <c r="D65" i="25"/>
  <c r="G65" i="25"/>
  <c r="E65" i="25"/>
  <c r="H65" i="25"/>
  <c r="I65" i="25"/>
  <c r="E41" i="25"/>
  <c r="H65" i="19"/>
  <c r="I65" i="19"/>
  <c r="C89" i="19"/>
  <c r="F89" i="19"/>
  <c r="D89" i="19"/>
  <c r="G89" i="19"/>
  <c r="E89" i="19"/>
  <c r="H89" i="19"/>
  <c r="I89" i="19"/>
  <c r="F41" i="19"/>
  <c r="F65" i="18"/>
  <c r="D65" i="18"/>
  <c r="G65" i="18"/>
  <c r="E65" i="18"/>
  <c r="H65" i="18"/>
  <c r="I65" i="18"/>
  <c r="E41" i="18"/>
  <c r="F65" i="17"/>
  <c r="D65" i="17"/>
  <c r="G65" i="17"/>
  <c r="E65" i="17"/>
  <c r="H65" i="17"/>
  <c r="I65" i="17"/>
  <c r="E41" i="17"/>
  <c r="F106" i="20"/>
  <c r="D106" i="20"/>
  <c r="E106" i="20"/>
  <c r="I68" i="26"/>
  <c r="J68" i="26"/>
  <c r="C94" i="26"/>
  <c r="D94" i="26"/>
  <c r="D42" i="26"/>
  <c r="K105" i="30"/>
  <c r="L105" i="30"/>
  <c r="C130" i="30"/>
  <c r="D130" i="30"/>
  <c r="D37" i="30"/>
  <c r="F169" i="9"/>
  <c r="D169" i="9"/>
  <c r="G169" i="9"/>
  <c r="E169" i="9"/>
  <c r="H169" i="9"/>
  <c r="I169" i="9"/>
  <c r="E41" i="9"/>
  <c r="F66" i="25"/>
  <c r="D66" i="25"/>
  <c r="G66" i="25"/>
  <c r="E66" i="25"/>
  <c r="H66" i="25"/>
  <c r="I66" i="25"/>
  <c r="E42" i="25"/>
  <c r="H66" i="19"/>
  <c r="I66" i="19"/>
  <c r="C90" i="19"/>
  <c r="F90" i="19"/>
  <c r="D90" i="19"/>
  <c r="G90" i="19"/>
  <c r="E90" i="19"/>
  <c r="H90" i="19"/>
  <c r="I90" i="19"/>
  <c r="F42" i="19"/>
  <c r="F66" i="18"/>
  <c r="D66" i="18"/>
  <c r="G66" i="18"/>
  <c r="E66" i="18"/>
  <c r="H66" i="18"/>
  <c r="I66" i="18"/>
  <c r="E42" i="18"/>
  <c r="F66" i="17"/>
  <c r="D66" i="17"/>
  <c r="G66" i="17"/>
  <c r="E66" i="17"/>
  <c r="H66" i="17"/>
  <c r="I66" i="17"/>
  <c r="E42" i="17"/>
  <c r="F107" i="20"/>
  <c r="D107" i="20"/>
  <c r="E107" i="20"/>
  <c r="B26" i="36"/>
  <c r="D26" i="27"/>
  <c r="D26" i="28"/>
  <c r="D26" i="29"/>
  <c r="D26" i="31"/>
  <c r="D26" i="32"/>
  <c r="D26" i="13"/>
  <c r="D26" i="8"/>
  <c r="D26" i="11"/>
  <c r="D25" i="9"/>
  <c r="D26" i="25"/>
  <c r="D26" i="18"/>
  <c r="D26" i="17"/>
  <c r="C9" i="36"/>
  <c r="E26" i="19"/>
  <c r="D9" i="36"/>
  <c r="D27" i="27"/>
  <c r="D27" i="28"/>
  <c r="D27" i="29"/>
  <c r="D27" i="31"/>
  <c r="D27" i="32"/>
  <c r="D27" i="13"/>
  <c r="D27" i="8"/>
  <c r="D27" i="11"/>
  <c r="D26" i="9"/>
  <c r="D27" i="25"/>
  <c r="D27" i="18"/>
  <c r="D27" i="17"/>
  <c r="C10" i="36"/>
  <c r="E27" i="19"/>
  <c r="D10" i="36"/>
  <c r="D28" i="27"/>
  <c r="D28" i="28"/>
  <c r="D28" i="29"/>
  <c r="D28" i="31"/>
  <c r="D28" i="32"/>
  <c r="D28" i="13"/>
  <c r="D28" i="8"/>
  <c r="D28" i="11"/>
  <c r="D27" i="9"/>
  <c r="D28" i="25"/>
  <c r="D28" i="18"/>
  <c r="D28" i="17"/>
  <c r="C11" i="36"/>
  <c r="E28" i="19"/>
  <c r="D11" i="36"/>
  <c r="D29" i="27"/>
  <c r="D29" i="28"/>
  <c r="D29" i="29"/>
  <c r="D29" i="31"/>
  <c r="D29" i="32"/>
  <c r="D29" i="13"/>
  <c r="D29" i="8"/>
  <c r="D29" i="11"/>
  <c r="D28" i="9"/>
  <c r="D29" i="25"/>
  <c r="D29" i="18"/>
  <c r="D29" i="17"/>
  <c r="C12" i="36"/>
  <c r="E29" i="19"/>
  <c r="D12" i="36"/>
  <c r="D30" i="27"/>
  <c r="D30" i="28"/>
  <c r="D30" i="29"/>
  <c r="D30" i="31"/>
  <c r="D30" i="32"/>
  <c r="D30" i="13"/>
  <c r="D30" i="8"/>
  <c r="D30" i="11"/>
  <c r="D29" i="9"/>
  <c r="D30" i="25"/>
  <c r="D30" i="18"/>
  <c r="D30" i="17"/>
  <c r="C13" i="36"/>
  <c r="E30" i="19"/>
  <c r="D13" i="36"/>
  <c r="D31" i="27"/>
  <c r="D31" i="28"/>
  <c r="D31" i="29"/>
  <c r="D31" i="31"/>
  <c r="D31" i="32"/>
  <c r="D31" i="13"/>
  <c r="D31" i="8"/>
  <c r="D31" i="11"/>
  <c r="D30" i="9"/>
  <c r="D31" i="25"/>
  <c r="D31" i="18"/>
  <c r="D31" i="17"/>
  <c r="C14" i="36"/>
  <c r="E31" i="19"/>
  <c r="D14" i="36"/>
  <c r="D32" i="27"/>
  <c r="D32" i="28"/>
  <c r="D32" i="29"/>
  <c r="D32" i="31"/>
  <c r="D32" i="32"/>
  <c r="D32" i="13"/>
  <c r="D32" i="8"/>
  <c r="D32" i="11"/>
  <c r="D31" i="9"/>
  <c r="D32" i="25"/>
  <c r="D32" i="18"/>
  <c r="D32" i="17"/>
  <c r="C15" i="36"/>
  <c r="E32" i="19"/>
  <c r="D15" i="36"/>
  <c r="D33" i="27"/>
  <c r="D33" i="28"/>
  <c r="D33" i="29"/>
  <c r="D33" i="31"/>
  <c r="D33" i="32"/>
  <c r="D33" i="13"/>
  <c r="D33" i="8"/>
  <c r="D33" i="11"/>
  <c r="D32" i="9"/>
  <c r="D33" i="25"/>
  <c r="D33" i="18"/>
  <c r="C16" i="36"/>
  <c r="E33" i="19"/>
  <c r="D16" i="36"/>
  <c r="D34" i="27"/>
  <c r="D34" i="28"/>
  <c r="D34" i="29"/>
  <c r="D34" i="31"/>
  <c r="D34" i="32"/>
  <c r="D34" i="13"/>
  <c r="D34" i="8"/>
  <c r="D34" i="11"/>
  <c r="D33" i="9"/>
  <c r="D34" i="25"/>
  <c r="D34" i="18"/>
  <c r="D34" i="17"/>
  <c r="C17" i="36"/>
  <c r="E34" i="19"/>
  <c r="D17" i="36"/>
  <c r="D35" i="27"/>
  <c r="D35" i="28"/>
  <c r="D35" i="29"/>
  <c r="D35" i="31"/>
  <c r="D35" i="32"/>
  <c r="D35" i="13"/>
  <c r="D35" i="8"/>
  <c r="D35" i="11"/>
  <c r="D34" i="9"/>
  <c r="D35" i="25"/>
  <c r="D35" i="18"/>
  <c r="D35" i="17"/>
  <c r="C18" i="36"/>
  <c r="E35" i="19"/>
  <c r="D18" i="36"/>
  <c r="D36" i="27"/>
  <c r="D36" i="28"/>
  <c r="D36" i="29"/>
  <c r="D36" i="31"/>
  <c r="D36" i="32"/>
  <c r="D36" i="13"/>
  <c r="D36" i="8"/>
  <c r="D36" i="11"/>
  <c r="D35" i="9"/>
  <c r="D36" i="25"/>
  <c r="D36" i="18"/>
  <c r="D36" i="17"/>
  <c r="C19" i="36"/>
  <c r="E36" i="19"/>
  <c r="D19" i="36"/>
  <c r="D37" i="27"/>
  <c r="D37" i="28"/>
  <c r="D37" i="29"/>
  <c r="D37" i="31"/>
  <c r="D37" i="32"/>
  <c r="D37" i="13"/>
  <c r="D37" i="8"/>
  <c r="D37" i="11"/>
  <c r="D36" i="9"/>
  <c r="D37" i="25"/>
  <c r="D37" i="18"/>
  <c r="D37" i="17"/>
  <c r="C20" i="36"/>
  <c r="E37" i="19"/>
  <c r="D20" i="36"/>
  <c r="D38" i="27"/>
  <c r="D38" i="28"/>
  <c r="D38" i="29"/>
  <c r="D38" i="31"/>
  <c r="D38" i="32"/>
  <c r="D38" i="13"/>
  <c r="D38" i="8"/>
  <c r="D38" i="11"/>
  <c r="D37" i="9"/>
  <c r="D38" i="25"/>
  <c r="D38" i="18"/>
  <c r="D38" i="17"/>
  <c r="C21" i="36"/>
  <c r="E38" i="19"/>
  <c r="D21" i="36"/>
  <c r="D39" i="27"/>
  <c r="D39" i="28"/>
  <c r="D39" i="29"/>
  <c r="D39" i="31"/>
  <c r="D39" i="32"/>
  <c r="D39" i="13"/>
  <c r="D39" i="8"/>
  <c r="D39" i="11"/>
  <c r="D38" i="9"/>
  <c r="D39" i="25"/>
  <c r="D39" i="18"/>
  <c r="D39" i="17"/>
  <c r="C22" i="36"/>
  <c r="E39" i="19"/>
  <c r="D40" i="27"/>
  <c r="D40" i="28"/>
  <c r="D40" i="29"/>
  <c r="D40" i="31"/>
  <c r="D40" i="32"/>
  <c r="D40" i="13"/>
  <c r="D40" i="8"/>
  <c r="D40" i="11"/>
  <c r="D39" i="9"/>
  <c r="D40" i="25"/>
  <c r="D40" i="18"/>
  <c r="D40" i="17"/>
  <c r="C23" i="36"/>
  <c r="E40" i="19"/>
  <c r="D41" i="27"/>
  <c r="D41" i="28"/>
  <c r="D41" i="29"/>
  <c r="D41" i="31"/>
  <c r="D41" i="32"/>
  <c r="D41" i="13"/>
  <c r="D41" i="8"/>
  <c r="D41" i="11"/>
  <c r="D40" i="9"/>
  <c r="D41" i="25"/>
  <c r="D41" i="18"/>
  <c r="D41" i="17"/>
  <c r="C24" i="36"/>
  <c r="E41" i="19"/>
  <c r="D24" i="36"/>
  <c r="D42" i="27"/>
  <c r="D42" i="28"/>
  <c r="D42" i="29"/>
  <c r="D42" i="31"/>
  <c r="D42" i="32"/>
  <c r="D42" i="13"/>
  <c r="D42" i="8"/>
  <c r="D42" i="11"/>
  <c r="D41" i="9"/>
  <c r="D42" i="25"/>
  <c r="D42" i="18"/>
  <c r="D42" i="17"/>
  <c r="C25" i="36"/>
  <c r="E42" i="19"/>
  <c r="D25" i="36"/>
  <c r="D44" i="27"/>
  <c r="D44" i="28"/>
  <c r="D44" i="29"/>
  <c r="D44" i="31"/>
  <c r="D44" i="32"/>
  <c r="D44" i="13"/>
  <c r="C27" i="36"/>
  <c r="D9" i="33"/>
  <c r="D43" i="19"/>
  <c r="B6" i="19"/>
  <c r="D16" i="33"/>
  <c r="D43" i="18"/>
  <c r="B6" i="18"/>
  <c r="D17" i="33"/>
  <c r="D43" i="17"/>
  <c r="B6" i="17"/>
  <c r="D18" i="33"/>
  <c r="D20" i="33"/>
  <c r="E43" i="19"/>
  <c r="D6" i="19"/>
  <c r="E16" i="33"/>
  <c r="F2" i="33"/>
  <c r="F3" i="33"/>
  <c r="F4" i="33"/>
  <c r="F5" i="33"/>
  <c r="F6" i="33"/>
  <c r="F7" i="33"/>
  <c r="F8" i="33"/>
  <c r="F9" i="33"/>
  <c r="F10" i="33"/>
  <c r="F11" i="33"/>
  <c r="F12" i="33"/>
  <c r="F13" i="33"/>
  <c r="F14" i="33"/>
  <c r="F15" i="33"/>
  <c r="F16" i="33"/>
  <c r="F17" i="33"/>
  <c r="F18" i="33"/>
  <c r="T27" i="34"/>
  <c r="S27" i="34"/>
  <c r="W21" i="34"/>
  <c r="V21" i="34"/>
  <c r="U21" i="34"/>
  <c r="T21" i="34"/>
  <c r="S21" i="34"/>
  <c r="R21" i="34"/>
  <c r="Q21" i="34"/>
  <c r="P21" i="34"/>
  <c r="O21" i="34"/>
  <c r="N21" i="34"/>
  <c r="M21" i="34"/>
  <c r="L21" i="34"/>
  <c r="K21" i="34"/>
  <c r="J21" i="34"/>
  <c r="I21" i="34"/>
  <c r="H21" i="34"/>
  <c r="G21" i="34"/>
  <c r="F21" i="34"/>
  <c r="E21" i="34"/>
  <c r="D43" i="13"/>
  <c r="D43" i="32"/>
  <c r="D43" i="31"/>
  <c r="D43" i="29"/>
  <c r="D62" i="30"/>
  <c r="D68" i="30"/>
  <c r="E62" i="30"/>
  <c r="E68" i="30"/>
  <c r="H62" i="30"/>
  <c r="H68" i="30"/>
  <c r="I62" i="30"/>
  <c r="I68" i="30"/>
  <c r="J62" i="30"/>
  <c r="J68" i="30"/>
  <c r="C62" i="30"/>
  <c r="C68" i="30"/>
  <c r="K64" i="30"/>
  <c r="K65" i="30"/>
  <c r="K66" i="30"/>
  <c r="K63" i="30"/>
  <c r="C6" i="31"/>
  <c r="C6" i="32"/>
  <c r="B6" i="13"/>
  <c r="C6" i="13"/>
  <c r="E43" i="13"/>
  <c r="F43" i="13"/>
  <c r="E43" i="32"/>
  <c r="E43" i="31"/>
  <c r="E43" i="29"/>
  <c r="I67" i="13"/>
  <c r="E72" i="13"/>
  <c r="D72" i="13"/>
  <c r="F72" i="13"/>
  <c r="G72" i="13"/>
  <c r="H72" i="13"/>
  <c r="I72" i="13"/>
  <c r="I73" i="13"/>
  <c r="E5" i="13"/>
  <c r="E6" i="13"/>
  <c r="G6" i="13"/>
  <c r="I75" i="13"/>
  <c r="I69" i="13"/>
  <c r="I70" i="13"/>
  <c r="I71" i="13"/>
  <c r="I68" i="13"/>
  <c r="H144" i="13"/>
  <c r="K142" i="13"/>
  <c r="L142" i="13"/>
  <c r="H112" i="13"/>
  <c r="F6" i="13"/>
  <c r="D43" i="28"/>
  <c r="D43" i="27"/>
  <c r="D67" i="10"/>
  <c r="H67" i="10"/>
  <c r="C67" i="10"/>
  <c r="E67" i="10"/>
  <c r="F67" i="10"/>
  <c r="G67" i="10"/>
  <c r="I67" i="10"/>
  <c r="J67" i="10"/>
  <c r="D43" i="10"/>
  <c r="B6" i="10"/>
  <c r="C6" i="10"/>
  <c r="E167" i="8"/>
  <c r="C104" i="8"/>
  <c r="D115" i="8"/>
  <c r="E104" i="8"/>
  <c r="F104" i="8"/>
  <c r="C105" i="8"/>
  <c r="E105" i="8"/>
  <c r="F105" i="8"/>
  <c r="D101" i="32"/>
  <c r="F99" i="32"/>
  <c r="I201" i="13"/>
  <c r="F5" i="13"/>
  <c r="G106" i="13"/>
  <c r="G108" i="13"/>
  <c r="C177" i="13"/>
  <c r="C172" i="13"/>
  <c r="C178" i="13"/>
  <c r="D43" i="25"/>
  <c r="C6" i="25"/>
  <c r="D42" i="9"/>
  <c r="B6" i="9"/>
  <c r="C6" i="9"/>
  <c r="B6" i="11"/>
  <c r="D43" i="11"/>
  <c r="C6" i="11"/>
  <c r="D43" i="8"/>
  <c r="B6" i="8"/>
  <c r="C6" i="8"/>
  <c r="D43" i="26"/>
  <c r="C6" i="26"/>
  <c r="D38" i="30"/>
  <c r="B6" i="30"/>
  <c r="D6" i="30"/>
  <c r="N62" i="30"/>
  <c r="L67" i="9"/>
  <c r="D67" i="9"/>
  <c r="D72" i="9"/>
  <c r="D73" i="9"/>
  <c r="E67" i="9"/>
  <c r="E72" i="9"/>
  <c r="E73" i="9"/>
  <c r="F67" i="9"/>
  <c r="F72" i="9"/>
  <c r="F73" i="9"/>
  <c r="G67" i="9"/>
  <c r="G72" i="9"/>
  <c r="G73" i="9"/>
  <c r="H67" i="9"/>
  <c r="H72" i="9"/>
  <c r="H73" i="9"/>
  <c r="C67" i="9"/>
  <c r="C72" i="9"/>
  <c r="C73" i="9"/>
  <c r="L66" i="11"/>
  <c r="L67" i="13"/>
  <c r="K67" i="13"/>
  <c r="D67" i="13"/>
  <c r="D73" i="13"/>
  <c r="E67" i="13"/>
  <c r="E73" i="13"/>
  <c r="F67" i="13"/>
  <c r="F73" i="13"/>
  <c r="G67" i="13"/>
  <c r="G73" i="13"/>
  <c r="H67" i="13"/>
  <c r="H73" i="13"/>
  <c r="C67" i="13"/>
  <c r="C73" i="13"/>
  <c r="L66" i="29"/>
  <c r="E100" i="10"/>
  <c r="J73" i="10"/>
  <c r="L67" i="10"/>
  <c r="M67" i="10"/>
  <c r="D73" i="10"/>
  <c r="E73" i="10"/>
  <c r="F73" i="10"/>
  <c r="G73" i="10"/>
  <c r="H73" i="10"/>
  <c r="I73" i="10"/>
  <c r="C73" i="10"/>
  <c r="D66" i="11"/>
  <c r="D72" i="11"/>
  <c r="E66" i="11"/>
  <c r="E72" i="11"/>
  <c r="F66" i="11"/>
  <c r="F72" i="11"/>
  <c r="G66" i="11"/>
  <c r="G72" i="11"/>
  <c r="H66" i="11"/>
  <c r="H72" i="11"/>
  <c r="K66" i="11"/>
  <c r="I68" i="11"/>
  <c r="I67" i="11"/>
  <c r="C66" i="11"/>
  <c r="C72" i="11"/>
  <c r="L67" i="8"/>
  <c r="I71" i="8"/>
  <c r="D67" i="8"/>
  <c r="D73" i="8"/>
  <c r="E67" i="8"/>
  <c r="E73" i="8"/>
  <c r="F67" i="8"/>
  <c r="F73" i="8"/>
  <c r="G67" i="8"/>
  <c r="G73" i="8"/>
  <c r="H73" i="8"/>
  <c r="C67" i="8"/>
  <c r="C73" i="8"/>
  <c r="D172" i="13"/>
  <c r="E172" i="13"/>
  <c r="F172" i="13"/>
  <c r="G172" i="13"/>
  <c r="H172" i="13"/>
  <c r="I172" i="13"/>
  <c r="D177" i="13"/>
  <c r="E177" i="13"/>
  <c r="F177" i="13"/>
  <c r="G177" i="13"/>
  <c r="H177" i="13"/>
  <c r="I177" i="13"/>
  <c r="I178" i="13"/>
  <c r="K176" i="13"/>
  <c r="D178" i="13"/>
  <c r="E178" i="13"/>
  <c r="F178" i="13"/>
  <c r="G178" i="13"/>
  <c r="H178" i="13"/>
  <c r="I175" i="13"/>
  <c r="I176" i="13"/>
  <c r="I173" i="13"/>
  <c r="L75" i="13"/>
  <c r="I80" i="13"/>
  <c r="O62" i="30"/>
  <c r="M62" i="30"/>
  <c r="I67" i="29"/>
  <c r="I68" i="8"/>
  <c r="I69" i="8"/>
  <c r="I70" i="8"/>
  <c r="J68" i="10"/>
  <c r="J69" i="10"/>
  <c r="J70" i="10"/>
  <c r="J71" i="10"/>
  <c r="E43" i="28"/>
  <c r="F25" i="28"/>
  <c r="F43" i="28"/>
  <c r="G43" i="28"/>
  <c r="H43" i="28"/>
  <c r="F39" i="28"/>
  <c r="G39" i="28"/>
  <c r="F35" i="28"/>
  <c r="G35" i="28"/>
  <c r="F42" i="28"/>
  <c r="G42" i="28"/>
  <c r="F40" i="28"/>
  <c r="G40" i="28"/>
  <c r="F38" i="28"/>
  <c r="G38" i="28"/>
  <c r="F36" i="28"/>
  <c r="G36" i="28"/>
  <c r="F34" i="28"/>
  <c r="G34" i="28"/>
  <c r="F32" i="28"/>
  <c r="G32" i="28"/>
  <c r="F30" i="28"/>
  <c r="G30" i="28"/>
  <c r="F28" i="28"/>
  <c r="G28" i="28"/>
  <c r="F26" i="28"/>
  <c r="G26" i="28"/>
  <c r="G25" i="28"/>
  <c r="F41" i="28"/>
  <c r="G41" i="28"/>
  <c r="F37" i="28"/>
  <c r="G37" i="28"/>
  <c r="F33" i="28"/>
  <c r="G33" i="28"/>
  <c r="F31" i="28"/>
  <c r="G31" i="28"/>
  <c r="F29" i="28"/>
  <c r="G29" i="28"/>
  <c r="F27" i="28"/>
  <c r="G27" i="28"/>
  <c r="I68" i="29"/>
  <c r="I69" i="29"/>
  <c r="I70" i="29"/>
  <c r="D66" i="29"/>
  <c r="D72" i="29"/>
  <c r="E66" i="29"/>
  <c r="E72" i="29"/>
  <c r="F66" i="29"/>
  <c r="F72" i="29"/>
  <c r="G66" i="29"/>
  <c r="G72" i="29"/>
  <c r="H66" i="29"/>
  <c r="H72" i="29"/>
  <c r="H69" i="31"/>
  <c r="J125" i="29"/>
  <c r="K125" i="29"/>
  <c r="L125" i="29"/>
  <c r="J126" i="29"/>
  <c r="K126" i="29"/>
  <c r="L126" i="29"/>
  <c r="H101" i="29"/>
  <c r="D43" i="20"/>
  <c r="J69" i="31"/>
  <c r="I69" i="31"/>
  <c r="D70" i="27"/>
  <c r="C142" i="13"/>
  <c r="D67" i="17"/>
  <c r="D67" i="18"/>
  <c r="G67" i="25"/>
  <c r="M125" i="29"/>
  <c r="M126" i="29"/>
  <c r="I101" i="29"/>
  <c r="J101" i="29"/>
  <c r="J130" i="29"/>
  <c r="K130" i="29"/>
  <c r="L130" i="29"/>
  <c r="I130" i="29"/>
  <c r="E49" i="19"/>
  <c r="E51" i="19"/>
  <c r="E54" i="19"/>
  <c r="E58" i="19"/>
  <c r="E61" i="19"/>
  <c r="F67" i="17"/>
  <c r="C131" i="30"/>
  <c r="H70" i="32"/>
  <c r="I70" i="32"/>
  <c r="J70" i="32"/>
  <c r="D106" i="13"/>
  <c r="C108" i="13"/>
  <c r="D108" i="13"/>
  <c r="C165" i="8"/>
  <c r="D43" i="12"/>
  <c r="E43" i="12"/>
  <c r="F43" i="12"/>
  <c r="G43" i="12"/>
  <c r="D177" i="11"/>
  <c r="D170" i="9"/>
  <c r="D67" i="25"/>
  <c r="F67" i="25"/>
  <c r="F69" i="25"/>
  <c r="E50" i="19"/>
  <c r="E53" i="19"/>
  <c r="E57" i="19"/>
  <c r="E60" i="19"/>
  <c r="E63" i="19"/>
  <c r="E64" i="19"/>
  <c r="D91" i="19"/>
  <c r="F69" i="17"/>
  <c r="F67" i="18"/>
  <c r="I69" i="17"/>
  <c r="F69" i="18"/>
  <c r="I69" i="25"/>
  <c r="I81" i="13"/>
  <c r="F201" i="13"/>
  <c r="E139" i="8"/>
  <c r="E66" i="12"/>
  <c r="E42" i="10"/>
  <c r="E34" i="10"/>
  <c r="E30" i="10"/>
  <c r="D108" i="20"/>
  <c r="F41" i="17"/>
  <c r="F31" i="17"/>
  <c r="F42" i="17"/>
  <c r="F40" i="17"/>
  <c r="F38" i="17"/>
  <c r="F36" i="17"/>
  <c r="F34" i="17"/>
  <c r="F32" i="17"/>
  <c r="F28" i="17"/>
  <c r="F41" i="25"/>
  <c r="F39" i="25"/>
  <c r="F37" i="25"/>
  <c r="F35" i="25"/>
  <c r="F33" i="25"/>
  <c r="F31" i="25"/>
  <c r="F42" i="25"/>
  <c r="F40" i="25"/>
  <c r="F38" i="25"/>
  <c r="F36" i="25"/>
  <c r="F34" i="25"/>
  <c r="F30" i="25"/>
  <c r="F28" i="25"/>
  <c r="F26" i="25"/>
  <c r="M101" i="29"/>
  <c r="E223" i="29"/>
  <c r="F39" i="17"/>
  <c r="F37" i="17"/>
  <c r="F35" i="17"/>
  <c r="F33" i="17"/>
  <c r="D152" i="11"/>
  <c r="D100" i="11"/>
  <c r="E126" i="11"/>
  <c r="E153" i="29"/>
  <c r="E150" i="29"/>
  <c r="E146" i="29"/>
  <c r="E143" i="29"/>
  <c r="L90" i="29"/>
  <c r="E147" i="29"/>
  <c r="L98" i="29"/>
  <c r="M130" i="29"/>
  <c r="N125" i="29"/>
  <c r="E142" i="29"/>
  <c r="C286" i="29"/>
  <c r="E154" i="29"/>
  <c r="E151" i="29"/>
  <c r="E144" i="29"/>
  <c r="D201" i="13"/>
  <c r="C95" i="26"/>
  <c r="D95" i="26"/>
  <c r="E35" i="10"/>
  <c r="E39" i="10"/>
  <c r="E29" i="10"/>
  <c r="E31" i="10"/>
  <c r="C100" i="10"/>
  <c r="F26" i="17"/>
  <c r="E37" i="10"/>
  <c r="E40" i="10"/>
  <c r="E36" i="10"/>
  <c r="E32" i="10"/>
  <c r="E28" i="10"/>
  <c r="E41" i="10"/>
  <c r="E38" i="10"/>
  <c r="D96" i="31"/>
  <c r="F203" i="13"/>
  <c r="E33" i="10"/>
  <c r="E27" i="10"/>
  <c r="F30" i="17"/>
  <c r="F27" i="17"/>
  <c r="E97" i="27"/>
  <c r="F29" i="17"/>
  <c r="F36" i="18"/>
  <c r="F40" i="18"/>
  <c r="F30" i="18"/>
  <c r="F33" i="18"/>
  <c r="F35" i="18"/>
  <c r="F27" i="18"/>
  <c r="F29" i="18"/>
  <c r="F31" i="18"/>
  <c r="F37" i="18"/>
  <c r="F42" i="18"/>
  <c r="F28" i="18"/>
  <c r="F38" i="18"/>
  <c r="F39" i="18"/>
  <c r="I69" i="18"/>
  <c r="G67" i="18"/>
  <c r="F32" i="18"/>
  <c r="F34" i="18"/>
  <c r="F26" i="18"/>
  <c r="F41" i="18"/>
  <c r="E100" i="11"/>
  <c r="C126" i="11"/>
  <c r="L70" i="32"/>
  <c r="M70" i="32"/>
  <c r="L69" i="31"/>
  <c r="F108" i="13"/>
  <c r="L93" i="29"/>
  <c r="L88" i="29"/>
  <c r="L85" i="29"/>
  <c r="L91" i="29"/>
  <c r="L96" i="29"/>
  <c r="L89" i="29"/>
  <c r="L97" i="29"/>
  <c r="L83" i="29"/>
  <c r="L99" i="29"/>
  <c r="L87" i="29"/>
  <c r="L95" i="29"/>
  <c r="L100" i="29"/>
  <c r="L92" i="29"/>
  <c r="L84" i="29"/>
  <c r="L86" i="29"/>
  <c r="L94" i="29"/>
  <c r="D217" i="29"/>
  <c r="N115" i="29"/>
  <c r="N112" i="29"/>
  <c r="N111" i="29"/>
  <c r="N116" i="29"/>
  <c r="N120" i="29"/>
  <c r="N123" i="29"/>
  <c r="N128" i="29"/>
  <c r="N113" i="29"/>
  <c r="N117" i="29"/>
  <c r="N130" i="29"/>
  <c r="N114" i="29"/>
  <c r="N118" i="29"/>
  <c r="N122" i="29"/>
  <c r="N126" i="29"/>
  <c r="N121" i="29"/>
  <c r="N127" i="29"/>
  <c r="N119" i="29"/>
  <c r="N124" i="29"/>
  <c r="N129" i="29"/>
  <c r="F286" i="29"/>
  <c r="D257" i="29"/>
  <c r="E257" i="29"/>
  <c r="G67" i="17"/>
  <c r="D100" i="10"/>
  <c r="E25" i="10"/>
  <c r="E26" i="12"/>
  <c r="F26" i="12"/>
  <c r="G26" i="12"/>
  <c r="F142" i="13"/>
  <c r="D97" i="32"/>
  <c r="D317" i="29"/>
  <c r="D94" i="28"/>
  <c r="D97" i="27"/>
  <c r="F32" i="25"/>
  <c r="E317" i="29"/>
  <c r="E97" i="32"/>
  <c r="F29" i="25"/>
  <c r="E170" i="9"/>
  <c r="E67" i="17"/>
  <c r="H67" i="18"/>
  <c r="E94" i="28"/>
  <c r="E96" i="31"/>
  <c r="E67" i="18"/>
  <c r="G142" i="13"/>
  <c r="E177" i="11"/>
  <c r="F27" i="25"/>
  <c r="D131" i="30"/>
  <c r="I67" i="18"/>
  <c r="D126" i="11"/>
  <c r="F97" i="32"/>
  <c r="M69" i="31"/>
  <c r="E39" i="12"/>
  <c r="F39" i="12"/>
  <c r="G39" i="12"/>
  <c r="E37" i="12"/>
  <c r="F37" i="12"/>
  <c r="G37" i="12"/>
  <c r="E41" i="12"/>
  <c r="F41" i="12"/>
  <c r="G41" i="12"/>
  <c r="E38" i="12"/>
  <c r="F38" i="12"/>
  <c r="G38" i="12"/>
  <c r="E30" i="12"/>
  <c r="F30" i="12"/>
  <c r="G30" i="12"/>
  <c r="E42" i="12"/>
  <c r="F42" i="12"/>
  <c r="G42" i="12"/>
  <c r="E40" i="12"/>
  <c r="F40" i="12"/>
  <c r="G40" i="12"/>
  <c r="E29" i="12"/>
  <c r="F29" i="12"/>
  <c r="G29" i="12"/>
  <c r="E31" i="12"/>
  <c r="F31" i="12"/>
  <c r="G31" i="12"/>
  <c r="D66" i="12"/>
  <c r="E35" i="12"/>
  <c r="F35" i="12"/>
  <c r="G35" i="12"/>
  <c r="E33" i="12"/>
  <c r="F33" i="12"/>
  <c r="G33" i="12"/>
  <c r="E28" i="12"/>
  <c r="F28" i="12"/>
  <c r="G28" i="12"/>
  <c r="E32" i="12"/>
  <c r="F32" i="12"/>
  <c r="G32" i="12"/>
  <c r="E34" i="12"/>
  <c r="F34" i="12"/>
  <c r="G34" i="12"/>
  <c r="E36" i="12"/>
  <c r="F36" i="12"/>
  <c r="G36" i="12"/>
  <c r="E27" i="12"/>
  <c r="F27" i="12"/>
  <c r="G27" i="12"/>
  <c r="D192" i="29"/>
  <c r="D68" i="28"/>
  <c r="L101" i="29"/>
  <c r="E68" i="28"/>
  <c r="G201" i="13"/>
  <c r="I203" i="13"/>
  <c r="E201" i="13"/>
  <c r="E67" i="25"/>
  <c r="E91" i="19"/>
  <c r="H67" i="17"/>
  <c r="F25" i="18"/>
  <c r="E43" i="18"/>
  <c r="F43" i="18"/>
  <c r="I67" i="19"/>
  <c r="F96" i="31"/>
  <c r="F66" i="12"/>
  <c r="D142" i="13"/>
  <c r="F94" i="28"/>
  <c r="E100" i="28"/>
  <c r="F96" i="28"/>
  <c r="F70" i="27"/>
  <c r="G70" i="27"/>
  <c r="F259" i="29"/>
  <c r="G259" i="29"/>
  <c r="I106" i="30"/>
  <c r="E26" i="10"/>
  <c r="E43" i="10"/>
  <c r="H201" i="13"/>
  <c r="I67" i="17"/>
  <c r="H67" i="25"/>
  <c r="G43" i="18"/>
  <c r="G32" i="18"/>
  <c r="H32" i="18"/>
  <c r="G27" i="18"/>
  <c r="H27" i="18"/>
  <c r="G38" i="18"/>
  <c r="H38" i="18"/>
  <c r="G36" i="18"/>
  <c r="H36" i="18"/>
  <c r="G33" i="18"/>
  <c r="H33" i="18"/>
  <c r="G34" i="18"/>
  <c r="H34" i="18"/>
  <c r="G30" i="18"/>
  <c r="H30" i="18"/>
  <c r="G35" i="18"/>
  <c r="H35" i="18"/>
  <c r="G26" i="18"/>
  <c r="H26" i="18"/>
  <c r="G37" i="18"/>
  <c r="H37" i="18"/>
  <c r="G28" i="18"/>
  <c r="H28" i="18"/>
  <c r="G42" i="18"/>
  <c r="H42" i="18"/>
  <c r="G29" i="18"/>
  <c r="H29" i="18"/>
  <c r="G39" i="18"/>
  <c r="H39" i="18"/>
  <c r="G41" i="18"/>
  <c r="H41" i="18"/>
  <c r="G31" i="18"/>
  <c r="H31" i="18"/>
  <c r="G40" i="18"/>
  <c r="H40" i="18"/>
  <c r="G25" i="18"/>
  <c r="H25" i="18"/>
  <c r="C91" i="19"/>
  <c r="G37" i="19"/>
  <c r="G30" i="19"/>
  <c r="G34" i="19"/>
  <c r="G42" i="19"/>
  <c r="G28" i="19"/>
  <c r="G32" i="19"/>
  <c r="G38" i="19"/>
  <c r="G29" i="19"/>
  <c r="G31" i="19"/>
  <c r="G39" i="19"/>
  <c r="G41" i="19"/>
  <c r="G26" i="19"/>
  <c r="G40" i="19"/>
  <c r="G33" i="19"/>
  <c r="G35" i="19"/>
  <c r="G36" i="19"/>
  <c r="G27" i="19"/>
  <c r="G91" i="19"/>
  <c r="G97" i="32"/>
  <c r="F98" i="31"/>
  <c r="G66" i="12"/>
  <c r="D286" i="29"/>
  <c r="G286" i="29"/>
  <c r="F43" i="10"/>
  <c r="G43" i="10"/>
  <c r="F31" i="10"/>
  <c r="G31" i="10"/>
  <c r="F29" i="10"/>
  <c r="G29" i="10"/>
  <c r="F33" i="10"/>
  <c r="G33" i="10"/>
  <c r="F39" i="10"/>
  <c r="G39" i="10"/>
  <c r="F35" i="10"/>
  <c r="G35" i="10"/>
  <c r="F27" i="10"/>
  <c r="G27" i="10"/>
  <c r="F32" i="10"/>
  <c r="G32" i="10"/>
  <c r="F42" i="10"/>
  <c r="G42" i="10"/>
  <c r="F41" i="10"/>
  <c r="G41" i="10"/>
  <c r="F40" i="10"/>
  <c r="G40" i="10"/>
  <c r="F30" i="10"/>
  <c r="G30" i="10"/>
  <c r="F34" i="10"/>
  <c r="G34" i="10"/>
  <c r="F38" i="10"/>
  <c r="G38" i="10"/>
  <c r="F28" i="10"/>
  <c r="G28" i="10"/>
  <c r="F36" i="10"/>
  <c r="G36" i="10"/>
  <c r="F37" i="10"/>
  <c r="G37" i="10"/>
  <c r="F25" i="10"/>
  <c r="G25" i="10"/>
  <c r="F26" i="10"/>
  <c r="G26" i="10"/>
  <c r="G102" i="8"/>
  <c r="I67" i="25"/>
  <c r="E43" i="17"/>
  <c r="F43" i="17"/>
  <c r="F25" i="17"/>
  <c r="H91" i="19"/>
  <c r="F91" i="19"/>
  <c r="G126" i="11"/>
  <c r="F40" i="32"/>
  <c r="F41" i="32"/>
  <c r="F42" i="32"/>
  <c r="F39" i="32"/>
  <c r="F28" i="32"/>
  <c r="F32" i="32"/>
  <c r="F36" i="32"/>
  <c r="F33" i="32"/>
  <c r="F37" i="32"/>
  <c r="F30" i="32"/>
  <c r="F29" i="32"/>
  <c r="F31" i="32"/>
  <c r="F27" i="32"/>
  <c r="F38" i="32"/>
  <c r="F34" i="32"/>
  <c r="F26" i="32"/>
  <c r="F35" i="32"/>
  <c r="H97" i="32"/>
  <c r="E25" i="12"/>
  <c r="F25" i="12"/>
  <c r="G25" i="12"/>
  <c r="G106" i="30"/>
  <c r="H142" i="13"/>
  <c r="G94" i="28"/>
  <c r="E192" i="29"/>
  <c r="E102" i="27"/>
  <c r="G99" i="27"/>
  <c r="G97" i="27"/>
  <c r="C139" i="8"/>
  <c r="G25" i="17"/>
  <c r="H25" i="17"/>
  <c r="G28" i="17"/>
  <c r="H28" i="17"/>
  <c r="G40" i="17"/>
  <c r="H40" i="17"/>
  <c r="G31" i="17"/>
  <c r="H31" i="17"/>
  <c r="G29" i="17"/>
  <c r="H29" i="17"/>
  <c r="G34" i="17"/>
  <c r="H34" i="17"/>
  <c r="G27" i="17"/>
  <c r="H27" i="17"/>
  <c r="G30" i="17"/>
  <c r="H30" i="17"/>
  <c r="G33" i="17"/>
  <c r="H33" i="17"/>
  <c r="G42" i="17"/>
  <c r="H42" i="17"/>
  <c r="G38" i="17"/>
  <c r="H38" i="17"/>
  <c r="G36" i="17"/>
  <c r="H36" i="17"/>
  <c r="G32" i="17"/>
  <c r="H32" i="17"/>
  <c r="G39" i="17"/>
  <c r="H39" i="17"/>
  <c r="G37" i="17"/>
  <c r="H37" i="17"/>
  <c r="G26" i="17"/>
  <c r="H26" i="17"/>
  <c r="G35" i="17"/>
  <c r="H35" i="17"/>
  <c r="G43" i="17"/>
  <c r="H43" i="17"/>
  <c r="G41" i="17"/>
  <c r="H41" i="17"/>
  <c r="F25" i="25"/>
  <c r="E43" i="25"/>
  <c r="F43" i="25"/>
  <c r="I91" i="19"/>
  <c r="C152" i="11"/>
  <c r="I97" i="32"/>
  <c r="G96" i="31"/>
  <c r="E286" i="29"/>
  <c r="H286" i="29"/>
  <c r="H94" i="28"/>
  <c r="D139" i="8"/>
  <c r="G34" i="25"/>
  <c r="H34" i="25"/>
  <c r="G41" i="25"/>
  <c r="H41" i="25"/>
  <c r="G35" i="25"/>
  <c r="H35" i="25"/>
  <c r="G28" i="25"/>
  <c r="H28" i="25"/>
  <c r="G29" i="25"/>
  <c r="H29" i="25"/>
  <c r="G38" i="25"/>
  <c r="H38" i="25"/>
  <c r="G42" i="25"/>
  <c r="H42" i="25"/>
  <c r="G36" i="25"/>
  <c r="H36" i="25"/>
  <c r="G40" i="25"/>
  <c r="H40" i="25"/>
  <c r="G39" i="25"/>
  <c r="H39" i="25"/>
  <c r="G30" i="25"/>
  <c r="H30" i="25"/>
  <c r="G26" i="25"/>
  <c r="H26" i="25"/>
  <c r="G31" i="25"/>
  <c r="H31" i="25"/>
  <c r="G27" i="25"/>
  <c r="H27" i="25"/>
  <c r="G33" i="25"/>
  <c r="H33" i="25"/>
  <c r="G43" i="25"/>
  <c r="H43" i="25"/>
  <c r="G37" i="25"/>
  <c r="H37" i="25"/>
  <c r="G32" i="25"/>
  <c r="H32" i="25"/>
  <c r="G25" i="25"/>
  <c r="H25" i="25"/>
  <c r="G25" i="19"/>
  <c r="F43" i="19"/>
  <c r="G43" i="19"/>
  <c r="E152" i="11"/>
  <c r="D106" i="30"/>
  <c r="F25" i="32"/>
  <c r="F36" i="31"/>
  <c r="F35" i="31"/>
  <c r="F30" i="31"/>
  <c r="F29" i="31"/>
  <c r="F38" i="31"/>
  <c r="F33" i="31"/>
  <c r="F31" i="31"/>
  <c r="F39" i="31"/>
  <c r="F34" i="31"/>
  <c r="F32" i="31"/>
  <c r="F41" i="31"/>
  <c r="F40" i="31"/>
  <c r="F26" i="31"/>
  <c r="H96" i="31"/>
  <c r="F42" i="31"/>
  <c r="F37" i="31"/>
  <c r="F28" i="31"/>
  <c r="F27" i="31"/>
  <c r="I142" i="13"/>
  <c r="H97" i="27"/>
  <c r="I94" i="28"/>
  <c r="H25" i="19"/>
  <c r="I25" i="19"/>
  <c r="H35" i="19"/>
  <c r="I35" i="19"/>
  <c r="H39" i="19"/>
  <c r="I39" i="19"/>
  <c r="H32" i="19"/>
  <c r="I32" i="19"/>
  <c r="H33" i="19"/>
  <c r="I33" i="19"/>
  <c r="H41" i="19"/>
  <c r="I41" i="19"/>
  <c r="H38" i="19"/>
  <c r="I38" i="19"/>
  <c r="H34" i="19"/>
  <c r="I34" i="19"/>
  <c r="H27" i="19"/>
  <c r="I27" i="19"/>
  <c r="H36" i="19"/>
  <c r="I36" i="19"/>
  <c r="H26" i="19"/>
  <c r="I26" i="19"/>
  <c r="H31" i="19"/>
  <c r="I31" i="19"/>
  <c r="H30" i="19"/>
  <c r="I30" i="19"/>
  <c r="H40" i="19"/>
  <c r="I40" i="19"/>
  <c r="H29" i="19"/>
  <c r="I29" i="19"/>
  <c r="H28" i="19"/>
  <c r="I28" i="19"/>
  <c r="H37" i="19"/>
  <c r="I37" i="19"/>
  <c r="H42" i="19"/>
  <c r="I42" i="19"/>
  <c r="F152" i="11"/>
  <c r="J142" i="13"/>
  <c r="I96" i="31"/>
  <c r="F27" i="13"/>
  <c r="F41" i="13"/>
  <c r="F36" i="13"/>
  <c r="F32" i="13"/>
  <c r="F31" i="13"/>
  <c r="F26" i="13"/>
  <c r="F30" i="13"/>
  <c r="F29" i="13"/>
  <c r="F42" i="13"/>
  <c r="F37" i="13"/>
  <c r="F35" i="13"/>
  <c r="F33" i="13"/>
  <c r="F40" i="13"/>
  <c r="F39" i="13"/>
  <c r="F38" i="13"/>
  <c r="F34" i="13"/>
  <c r="F28" i="13"/>
  <c r="F33" i="27"/>
  <c r="F39" i="27"/>
  <c r="F28" i="27"/>
  <c r="F31" i="27"/>
  <c r="F38" i="27"/>
  <c r="F42" i="27"/>
  <c r="F35" i="27"/>
  <c r="F26" i="27"/>
  <c r="F30" i="27"/>
  <c r="F32" i="27"/>
  <c r="F41" i="27"/>
  <c r="F36" i="27"/>
  <c r="D69" i="26"/>
  <c r="C317" i="29"/>
  <c r="I283" i="29"/>
  <c r="F40" i="27"/>
  <c r="F34" i="27"/>
  <c r="F29" i="27"/>
  <c r="F27" i="27"/>
  <c r="F37" i="27"/>
  <c r="I97" i="27"/>
  <c r="E165" i="8"/>
  <c r="C106" i="30"/>
  <c r="F25" i="31"/>
  <c r="J97" i="27"/>
  <c r="F317" i="29"/>
  <c r="G317" i="29"/>
  <c r="H42" i="28"/>
  <c r="H29" i="28"/>
  <c r="H32" i="28"/>
  <c r="H35" i="28"/>
  <c r="H33" i="28"/>
  <c r="H38" i="28"/>
  <c r="H36" i="28"/>
  <c r="H37" i="28"/>
  <c r="H31" i="28"/>
  <c r="H30" i="28"/>
  <c r="H27" i="28"/>
  <c r="H41" i="28"/>
  <c r="H26" i="28"/>
  <c r="H34" i="28"/>
  <c r="H40" i="28"/>
  <c r="H39" i="28"/>
  <c r="H28" i="28"/>
  <c r="H25" i="28"/>
  <c r="F179" i="11"/>
  <c r="F177" i="11"/>
  <c r="F25" i="13"/>
  <c r="E106" i="30"/>
  <c r="F41" i="29"/>
  <c r="F38" i="29"/>
  <c r="F28" i="29"/>
  <c r="F40" i="29"/>
  <c r="F27" i="29"/>
  <c r="F37" i="29"/>
  <c r="F34" i="29"/>
  <c r="F39" i="29"/>
  <c r="F32" i="29"/>
  <c r="F33" i="29"/>
  <c r="F29" i="29"/>
  <c r="F35" i="29"/>
  <c r="F36" i="29"/>
  <c r="F26" i="29"/>
  <c r="F42" i="29"/>
  <c r="F31" i="29"/>
  <c r="F30" i="29"/>
  <c r="H317" i="29"/>
  <c r="E43" i="27"/>
  <c r="F43" i="27"/>
  <c r="F25" i="27"/>
  <c r="F165" i="8"/>
  <c r="G25" i="27"/>
  <c r="H25" i="27"/>
  <c r="C69" i="26"/>
  <c r="I317" i="29"/>
  <c r="G43" i="27"/>
  <c r="H43" i="27"/>
  <c r="G41" i="27"/>
  <c r="H41" i="27"/>
  <c r="G30" i="27"/>
  <c r="H30" i="27"/>
  <c r="G38" i="27"/>
  <c r="H38" i="27"/>
  <c r="G28" i="27"/>
  <c r="H28" i="27"/>
  <c r="G33" i="27"/>
  <c r="H33" i="27"/>
  <c r="G27" i="27"/>
  <c r="H27" i="27"/>
  <c r="G34" i="27"/>
  <c r="H34" i="27"/>
  <c r="G35" i="27"/>
  <c r="H35" i="27"/>
  <c r="G36" i="27"/>
  <c r="H36" i="27"/>
  <c r="G32" i="27"/>
  <c r="H32" i="27"/>
  <c r="G26" i="27"/>
  <c r="H26" i="27"/>
  <c r="G42" i="27"/>
  <c r="H42" i="27"/>
  <c r="G31" i="27"/>
  <c r="H31" i="27"/>
  <c r="G39" i="27"/>
  <c r="H39" i="27"/>
  <c r="G37" i="27"/>
  <c r="H37" i="27"/>
  <c r="G29" i="27"/>
  <c r="H29" i="27"/>
  <c r="G40" i="27"/>
  <c r="H40" i="27"/>
  <c r="F39" i="8"/>
  <c r="F31" i="8"/>
  <c r="F26" i="8"/>
  <c r="F41" i="8"/>
  <c r="F35" i="8"/>
  <c r="F34" i="8"/>
  <c r="F29" i="8"/>
  <c r="F37" i="8"/>
  <c r="F42" i="8"/>
  <c r="F33" i="8"/>
  <c r="F27" i="8"/>
  <c r="F32" i="8"/>
  <c r="F28" i="8"/>
  <c r="F36" i="8"/>
  <c r="F38" i="8"/>
  <c r="F30" i="8"/>
  <c r="F40" i="8"/>
  <c r="G165" i="8"/>
  <c r="I179" i="11"/>
  <c r="G177" i="11"/>
  <c r="F25" i="29"/>
  <c r="H165" i="8"/>
  <c r="F42" i="11"/>
  <c r="F32" i="11"/>
  <c r="F40" i="11"/>
  <c r="F30" i="11"/>
  <c r="F39" i="11"/>
  <c r="F28" i="11"/>
  <c r="F34" i="11"/>
  <c r="F41" i="11"/>
  <c r="I177" i="11"/>
  <c r="F27" i="11"/>
  <c r="F29" i="11"/>
  <c r="F37" i="11"/>
  <c r="F26" i="11"/>
  <c r="F33" i="11"/>
  <c r="F35" i="11"/>
  <c r="F36" i="11"/>
  <c r="F31" i="11"/>
  <c r="F38" i="11"/>
  <c r="H177" i="11"/>
  <c r="E69" i="26"/>
  <c r="E43" i="8"/>
  <c r="F43" i="8"/>
  <c r="F25" i="8"/>
  <c r="H106" i="30"/>
  <c r="F25" i="11"/>
  <c r="E43" i="11"/>
  <c r="F43" i="11"/>
  <c r="G43" i="11"/>
  <c r="H43" i="11"/>
  <c r="G25" i="8"/>
  <c r="H25" i="8"/>
  <c r="F106" i="30"/>
  <c r="G43" i="8"/>
  <c r="H43" i="8"/>
  <c r="G38" i="8"/>
  <c r="H38" i="8"/>
  <c r="G28" i="8"/>
  <c r="H28" i="8"/>
  <c r="G35" i="8"/>
  <c r="H35" i="8"/>
  <c r="G26" i="8"/>
  <c r="H26" i="8"/>
  <c r="G39" i="8"/>
  <c r="H39" i="8"/>
  <c r="G32" i="8"/>
  <c r="H32" i="8"/>
  <c r="G30" i="8"/>
  <c r="H30" i="8"/>
  <c r="G36" i="8"/>
  <c r="H36" i="8"/>
  <c r="G33" i="8"/>
  <c r="H33" i="8"/>
  <c r="G37" i="8"/>
  <c r="H37" i="8"/>
  <c r="G34" i="8"/>
  <c r="H34" i="8"/>
  <c r="G41" i="8"/>
  <c r="H41" i="8"/>
  <c r="G31" i="8"/>
  <c r="H31" i="8"/>
  <c r="G40" i="8"/>
  <c r="H40" i="8"/>
  <c r="G27" i="8"/>
  <c r="H27" i="8"/>
  <c r="G42" i="8"/>
  <c r="H42" i="8"/>
  <c r="G29" i="8"/>
  <c r="H29" i="8"/>
  <c r="G42" i="11"/>
  <c r="H42" i="11"/>
  <c r="G34" i="11"/>
  <c r="H34" i="11"/>
  <c r="G35" i="11"/>
  <c r="H35" i="11"/>
  <c r="G38" i="11"/>
  <c r="H38" i="11"/>
  <c r="G40" i="11"/>
  <c r="H40" i="11"/>
  <c r="G41" i="11"/>
  <c r="H41" i="11"/>
  <c r="G29" i="11"/>
  <c r="H29" i="11"/>
  <c r="G33" i="11"/>
  <c r="H33" i="11"/>
  <c r="G30" i="11"/>
  <c r="H30" i="11"/>
  <c r="G28" i="11"/>
  <c r="H28" i="11"/>
  <c r="G37" i="11"/>
  <c r="H37" i="11"/>
  <c r="G36" i="11"/>
  <c r="H36" i="11"/>
  <c r="G32" i="11"/>
  <c r="H32" i="11"/>
  <c r="G39" i="11"/>
  <c r="H39" i="11"/>
  <c r="G25" i="11"/>
  <c r="H25" i="11"/>
  <c r="G27" i="11"/>
  <c r="H27" i="11"/>
  <c r="G26" i="11"/>
  <c r="H26" i="11"/>
  <c r="G31" i="11"/>
  <c r="H31" i="11"/>
  <c r="E36" i="26"/>
  <c r="E29" i="26"/>
  <c r="E41" i="26"/>
  <c r="E26" i="26"/>
  <c r="E40" i="26"/>
  <c r="E38" i="26"/>
  <c r="E31" i="26"/>
  <c r="E35" i="26"/>
  <c r="E33" i="26"/>
  <c r="E39" i="26"/>
  <c r="E37" i="26"/>
  <c r="E30" i="26"/>
  <c r="E42" i="26"/>
  <c r="E32" i="26"/>
  <c r="E34" i="26"/>
  <c r="E27" i="26"/>
  <c r="E28" i="26"/>
  <c r="J69" i="26"/>
  <c r="I69" i="26"/>
  <c r="E34" i="30"/>
  <c r="E30" i="30"/>
  <c r="E33" i="30"/>
  <c r="E26" i="30"/>
  <c r="E29" i="30"/>
  <c r="E28" i="30"/>
  <c r="E25" i="30"/>
  <c r="E37" i="30"/>
  <c r="E35" i="30"/>
  <c r="E21" i="30"/>
  <c r="E23" i="30"/>
  <c r="E27" i="30"/>
  <c r="E36" i="30"/>
  <c r="E32" i="30"/>
  <c r="E31" i="30"/>
  <c r="E24" i="30"/>
  <c r="E22" i="30"/>
  <c r="K106" i="30"/>
  <c r="E43" i="26"/>
  <c r="E25" i="26"/>
  <c r="L106" i="30"/>
  <c r="F25" i="26"/>
  <c r="G25" i="26"/>
  <c r="F43" i="26"/>
  <c r="G43" i="26"/>
  <c r="F27" i="26"/>
  <c r="G27" i="26"/>
  <c r="F30" i="26"/>
  <c r="G30" i="26"/>
  <c r="F35" i="26"/>
  <c r="G35" i="26"/>
  <c r="F26" i="26"/>
  <c r="G26" i="26"/>
  <c r="F28" i="26"/>
  <c r="G28" i="26"/>
  <c r="F42" i="26"/>
  <c r="G42" i="26"/>
  <c r="F33" i="26"/>
  <c r="G33" i="26"/>
  <c r="F40" i="26"/>
  <c r="G40" i="26"/>
  <c r="F36" i="26"/>
  <c r="G36" i="26"/>
  <c r="F32" i="26"/>
  <c r="G32" i="26"/>
  <c r="F39" i="26"/>
  <c r="G39" i="26"/>
  <c r="F38" i="26"/>
  <c r="G38" i="26"/>
  <c r="F29" i="26"/>
  <c r="G29" i="26"/>
  <c r="F34" i="26"/>
  <c r="G34" i="26"/>
  <c r="F37" i="26"/>
  <c r="G37" i="26"/>
  <c r="F31" i="26"/>
  <c r="G31" i="26"/>
  <c r="F41" i="26"/>
  <c r="G41" i="26"/>
  <c r="E20" i="30"/>
  <c r="E38" i="30"/>
  <c r="F38" i="30"/>
  <c r="G38" i="30"/>
  <c r="F32" i="30"/>
  <c r="G32" i="30"/>
  <c r="F28" i="30"/>
  <c r="G28" i="30"/>
  <c r="F26" i="30"/>
  <c r="G26" i="30"/>
  <c r="F30" i="30"/>
  <c r="G30" i="30"/>
  <c r="F22" i="30"/>
  <c r="G22" i="30"/>
  <c r="F23" i="30"/>
  <c r="G23" i="30"/>
  <c r="F35" i="30"/>
  <c r="G35" i="30"/>
  <c r="F25" i="30"/>
  <c r="G25" i="30"/>
  <c r="F24" i="30"/>
  <c r="G24" i="30"/>
  <c r="F27" i="30"/>
  <c r="G27" i="30"/>
  <c r="F21" i="30"/>
  <c r="G21" i="30"/>
  <c r="F37" i="30"/>
  <c r="G37" i="30"/>
  <c r="F31" i="30"/>
  <c r="G31" i="30"/>
  <c r="F36" i="30"/>
  <c r="G36" i="30"/>
  <c r="F29" i="30"/>
  <c r="G29" i="30"/>
  <c r="F33" i="30"/>
  <c r="G33" i="30"/>
  <c r="F34" i="30"/>
  <c r="G34" i="30"/>
  <c r="F20" i="30"/>
  <c r="G20" i="30"/>
  <c r="G104" i="9"/>
  <c r="J104" i="9"/>
  <c r="C144" i="9"/>
  <c r="D144" i="9"/>
  <c r="F170" i="9"/>
  <c r="F172" i="9"/>
  <c r="G170" i="9"/>
  <c r="F33" i="9"/>
  <c r="F29" i="9"/>
  <c r="F36" i="9"/>
  <c r="F28" i="9"/>
  <c r="F32" i="9"/>
  <c r="F40" i="9"/>
  <c r="F37" i="9"/>
  <c r="F27" i="9"/>
  <c r="I170" i="9"/>
  <c r="F34" i="9"/>
  <c r="F35" i="9"/>
  <c r="F39" i="9"/>
  <c r="F38" i="9"/>
  <c r="F26" i="9"/>
  <c r="F31" i="9"/>
  <c r="F30" i="9"/>
  <c r="F41" i="9"/>
  <c r="F25" i="9"/>
  <c r="H170" i="9"/>
  <c r="E42" i="9"/>
  <c r="F42" i="9"/>
  <c r="G42" i="9"/>
  <c r="H42" i="9"/>
  <c r="F24" i="9"/>
  <c r="G29" i="9"/>
  <c r="H29" i="9"/>
  <c r="G28" i="9"/>
  <c r="H28" i="9"/>
  <c r="G27" i="9"/>
  <c r="H27" i="9"/>
  <c r="G35" i="9"/>
  <c r="H35" i="9"/>
  <c r="G38" i="9"/>
  <c r="H38" i="9"/>
  <c r="G31" i="9"/>
  <c r="H31" i="9"/>
  <c r="G41" i="9"/>
  <c r="H41" i="9"/>
  <c r="G33" i="9"/>
  <c r="H33" i="9"/>
  <c r="G36" i="9"/>
  <c r="H36" i="9"/>
  <c r="G32" i="9"/>
  <c r="H32" i="9"/>
  <c r="G37" i="9"/>
  <c r="H37" i="9"/>
  <c r="G34" i="9"/>
  <c r="H34" i="9"/>
  <c r="G39" i="9"/>
  <c r="H39" i="9"/>
  <c r="G26" i="9"/>
  <c r="H26" i="9"/>
  <c r="G30" i="9"/>
  <c r="H30" i="9"/>
  <c r="G25" i="9"/>
  <c r="H25" i="9"/>
  <c r="G24" i="9"/>
  <c r="H24" i="9"/>
  <c r="G40" i="9"/>
  <c r="H40" i="9"/>
  <c r="C6" i="27"/>
  <c r="C6" i="28"/>
  <c r="C6" i="29"/>
  <c r="F43" i="29"/>
  <c r="G25" i="29"/>
  <c r="H25" i="29"/>
  <c r="G41" i="29"/>
  <c r="H41" i="29"/>
  <c r="G29" i="29"/>
  <c r="H29" i="29"/>
  <c r="G36" i="29"/>
  <c r="H36" i="29"/>
  <c r="G38" i="29"/>
  <c r="H38" i="29"/>
  <c r="G40" i="29"/>
  <c r="H40" i="29"/>
  <c r="G26" i="29"/>
  <c r="H26" i="29"/>
  <c r="G37" i="29"/>
  <c r="H37" i="29"/>
  <c r="G39" i="29"/>
  <c r="H39" i="29"/>
  <c r="G33" i="29"/>
  <c r="H33" i="29"/>
  <c r="G35" i="29"/>
  <c r="H35" i="29"/>
  <c r="G31" i="29"/>
  <c r="H31" i="29"/>
  <c r="G28" i="29"/>
  <c r="H28" i="29"/>
  <c r="G27" i="29"/>
  <c r="H27" i="29"/>
  <c r="G34" i="29"/>
  <c r="H34" i="29"/>
  <c r="G32" i="29"/>
  <c r="H32" i="29"/>
  <c r="G42" i="29"/>
  <c r="H42" i="29"/>
  <c r="G30" i="29"/>
  <c r="H30" i="29"/>
  <c r="G43" i="29"/>
  <c r="H43" i="29"/>
  <c r="F43" i="31"/>
  <c r="G25" i="31"/>
  <c r="H25" i="31"/>
  <c r="G28" i="31"/>
  <c r="H28" i="31"/>
  <c r="G39" i="31"/>
  <c r="H39" i="31"/>
  <c r="G33" i="31"/>
  <c r="H33" i="31"/>
  <c r="G41" i="31"/>
  <c r="H41" i="31"/>
  <c r="G34" i="31"/>
  <c r="H34" i="31"/>
  <c r="G27" i="31"/>
  <c r="H27" i="31"/>
  <c r="G42" i="31"/>
  <c r="H42" i="31"/>
  <c r="G29" i="31"/>
  <c r="H29" i="31"/>
  <c r="G35" i="31"/>
  <c r="H35" i="31"/>
  <c r="G43" i="31"/>
  <c r="H43" i="31"/>
  <c r="G36" i="31"/>
  <c r="H36" i="31"/>
  <c r="G31" i="31"/>
  <c r="H31" i="31"/>
  <c r="G40" i="31"/>
  <c r="H40" i="31"/>
  <c r="G32" i="31"/>
  <c r="H32" i="31"/>
  <c r="G38" i="31"/>
  <c r="H38" i="31"/>
  <c r="G37" i="31"/>
  <c r="H37" i="31"/>
  <c r="G26" i="31"/>
  <c r="H26" i="31"/>
  <c r="G30" i="31"/>
  <c r="H30" i="31"/>
  <c r="F43" i="32"/>
  <c r="G25" i="32"/>
  <c r="H25" i="32"/>
  <c r="G43" i="32"/>
  <c r="H43" i="32"/>
  <c r="G35" i="32"/>
  <c r="H35" i="32"/>
  <c r="G34" i="32"/>
  <c r="H34" i="32"/>
  <c r="G30" i="32"/>
  <c r="H30" i="32"/>
  <c r="G36" i="32"/>
  <c r="H36" i="32"/>
  <c r="G42" i="32"/>
  <c r="H42" i="32"/>
  <c r="G38" i="32"/>
  <c r="H38" i="32"/>
  <c r="G29" i="32"/>
  <c r="H29" i="32"/>
  <c r="G32" i="32"/>
  <c r="H32" i="32"/>
  <c r="G41" i="32"/>
  <c r="H41" i="32"/>
  <c r="G26" i="32"/>
  <c r="H26" i="32"/>
  <c r="G31" i="32"/>
  <c r="H31" i="32"/>
  <c r="G37" i="32"/>
  <c r="H37" i="32"/>
  <c r="G39" i="32"/>
  <c r="H39" i="32"/>
  <c r="G40" i="32"/>
  <c r="H40" i="32"/>
  <c r="G27" i="32"/>
  <c r="H27" i="32"/>
  <c r="G33" i="32"/>
  <c r="H33" i="32"/>
  <c r="G28" i="32"/>
  <c r="H28" i="32"/>
  <c r="G32" i="13"/>
  <c r="H32" i="13"/>
  <c r="G33" i="13"/>
  <c r="H33" i="13"/>
  <c r="G35" i="13"/>
  <c r="H35" i="13"/>
  <c r="G38" i="13"/>
  <c r="H38" i="13"/>
  <c r="G40" i="13"/>
  <c r="H40" i="13"/>
  <c r="G25" i="13"/>
  <c r="H25" i="13"/>
  <c r="G31" i="13"/>
  <c r="H31" i="13"/>
  <c r="G29" i="13"/>
  <c r="H29" i="13"/>
  <c r="G43" i="13"/>
  <c r="H43" i="13"/>
  <c r="G27" i="13"/>
  <c r="H27" i="13"/>
  <c r="G26" i="13"/>
  <c r="H26" i="13"/>
  <c r="G36" i="13"/>
  <c r="H36" i="13"/>
  <c r="G30" i="13"/>
  <c r="H30" i="13"/>
  <c r="G28" i="13"/>
  <c r="H28" i="13"/>
  <c r="G39" i="13"/>
  <c r="H39" i="13"/>
  <c r="G41" i="13"/>
  <c r="H41" i="13"/>
  <c r="G34" i="13"/>
  <c r="H34" i="13"/>
  <c r="G42" i="13"/>
  <c r="H42" i="13"/>
  <c r="G37" i="13"/>
  <c r="H37" i="13"/>
  <c r="E85" i="20"/>
  <c r="F85" i="20"/>
  <c r="E74" i="20"/>
  <c r="C77" i="20"/>
  <c r="C26" i="36"/>
  <c r="C30" i="36"/>
  <c r="E108" i="20"/>
  <c r="C31" i="36"/>
  <c r="G84" i="20"/>
  <c r="H84" i="20"/>
  <c r="G85" i="20"/>
  <c r="H85" i="20"/>
  <c r="J85" i="20"/>
  <c r="E39" i="20"/>
  <c r="C104" i="20"/>
  <c r="C105" i="20"/>
  <c r="F105" i="20"/>
  <c r="E40" i="20"/>
  <c r="D23" i="36"/>
  <c r="C108" i="20"/>
  <c r="F104" i="20"/>
  <c r="F108" i="20"/>
  <c r="D22" i="36"/>
  <c r="D26" i="36"/>
  <c r="E43" i="20"/>
  <c r="B6" i="20"/>
  <c r="E19" i="33"/>
  <c r="F110" i="20"/>
  <c r="G110" i="20"/>
  <c r="E20" i="33"/>
  <c r="D31" i="36"/>
  <c r="F19" i="33"/>
  <c r="F20" i="33"/>
  <c r="H110" i="20"/>
  <c r="I110" i="20"/>
  <c r="G106" i="20"/>
  <c r="G98" i="20"/>
  <c r="G104" i="20"/>
  <c r="G96" i="20"/>
  <c r="G107" i="20"/>
  <c r="G103" i="20"/>
  <c r="G99" i="20"/>
  <c r="G95" i="20"/>
  <c r="G91" i="20"/>
  <c r="G90" i="20"/>
  <c r="G102" i="20"/>
  <c r="G94" i="20"/>
  <c r="G100" i="20"/>
  <c r="G92" i="20"/>
  <c r="G105" i="20"/>
  <c r="G101" i="20"/>
  <c r="G97" i="20"/>
  <c r="G93" i="20"/>
  <c r="G108" i="20"/>
  <c r="H103" i="20"/>
  <c r="I103" i="20"/>
  <c r="F38" i="20"/>
  <c r="H95" i="20"/>
  <c r="I95" i="20"/>
  <c r="F30" i="20"/>
  <c r="H106" i="20"/>
  <c r="I106" i="20"/>
  <c r="F41" i="20"/>
  <c r="H100" i="20"/>
  <c r="I100" i="20"/>
  <c r="F35" i="20"/>
  <c r="H96" i="20"/>
  <c r="I96" i="20"/>
  <c r="F31" i="20"/>
  <c r="H92" i="20"/>
  <c r="I92" i="20"/>
  <c r="F27" i="20"/>
  <c r="H101" i="20"/>
  <c r="I101" i="20"/>
  <c r="F36" i="20"/>
  <c r="H93" i="20"/>
  <c r="I93" i="20"/>
  <c r="F28" i="20"/>
  <c r="H104" i="20"/>
  <c r="I104" i="20"/>
  <c r="F39" i="20"/>
  <c r="H107" i="20"/>
  <c r="I107" i="20"/>
  <c r="F42" i="20"/>
  <c r="H99" i="20"/>
  <c r="I99" i="20"/>
  <c r="F34" i="20"/>
  <c r="H91" i="20"/>
  <c r="I91" i="20"/>
  <c r="F26" i="20"/>
  <c r="H102" i="20"/>
  <c r="I102" i="20"/>
  <c r="F37" i="20"/>
  <c r="H98" i="20"/>
  <c r="I98" i="20"/>
  <c r="F33" i="20"/>
  <c r="H94" i="20"/>
  <c r="I94" i="20"/>
  <c r="F29" i="20"/>
  <c r="H105" i="20"/>
  <c r="I105" i="20"/>
  <c r="F40" i="20"/>
  <c r="H97" i="20"/>
  <c r="I97" i="20"/>
  <c r="F32" i="20"/>
  <c r="H90" i="20"/>
  <c r="H108" i="20"/>
  <c r="E15" i="36"/>
  <c r="F15" i="36"/>
  <c r="G32" i="20"/>
  <c r="E12" i="36"/>
  <c r="F12" i="36"/>
  <c r="G29" i="20"/>
  <c r="E20" i="36"/>
  <c r="F20" i="36"/>
  <c r="G37" i="20"/>
  <c r="G36" i="20"/>
  <c r="E19" i="36"/>
  <c r="F19" i="36"/>
  <c r="G40" i="20"/>
  <c r="E23" i="36"/>
  <c r="F23" i="36"/>
  <c r="E11" i="36"/>
  <c r="F11" i="36"/>
  <c r="G28" i="20"/>
  <c r="E10" i="36"/>
  <c r="F10" i="36"/>
  <c r="G27" i="20"/>
  <c r="G35" i="20"/>
  <c r="E18" i="36"/>
  <c r="F18" i="36"/>
  <c r="E16" i="36"/>
  <c r="F16" i="36"/>
  <c r="G33" i="20"/>
  <c r="G26" i="20"/>
  <c r="E9" i="36"/>
  <c r="F9" i="36"/>
  <c r="G42" i="20"/>
  <c r="E25" i="36"/>
  <c r="F25" i="36"/>
  <c r="E13" i="36"/>
  <c r="F13" i="36"/>
  <c r="G30" i="20"/>
  <c r="E17" i="36"/>
  <c r="F17" i="36"/>
  <c r="G34" i="20"/>
  <c r="G39" i="20"/>
  <c r="E22" i="36"/>
  <c r="F22" i="36"/>
  <c r="E14" i="36"/>
  <c r="F14" i="36"/>
  <c r="G31" i="20"/>
  <c r="E24" i="36"/>
  <c r="F24" i="36"/>
  <c r="G41" i="20"/>
  <c r="E21" i="36"/>
  <c r="F21" i="36"/>
  <c r="G38" i="20"/>
  <c r="I90" i="20"/>
  <c r="I108" i="20"/>
  <c r="F25" i="20"/>
  <c r="E8" i="36"/>
  <c r="F43" i="20"/>
  <c r="G43" i="20"/>
  <c r="G25" i="20"/>
  <c r="H25" i="20"/>
  <c r="I25" i="20"/>
  <c r="H43" i="20"/>
  <c r="I43" i="20"/>
  <c r="H38" i="20"/>
  <c r="I38" i="20"/>
  <c r="H31" i="20"/>
  <c r="I31" i="20"/>
  <c r="H30" i="20"/>
  <c r="I30" i="20"/>
  <c r="H27" i="20"/>
  <c r="I27" i="20"/>
  <c r="H37" i="20"/>
  <c r="I37" i="20"/>
  <c r="H32" i="20"/>
  <c r="I32" i="20"/>
  <c r="H42" i="20"/>
  <c r="I42" i="20"/>
  <c r="H35" i="20"/>
  <c r="I35" i="20"/>
  <c r="H36" i="20"/>
  <c r="I36" i="20"/>
  <c r="H41" i="20"/>
  <c r="I41" i="20"/>
  <c r="H34" i="20"/>
  <c r="I34" i="20"/>
  <c r="H33" i="20"/>
  <c r="I33" i="20"/>
  <c r="H28" i="20"/>
  <c r="I28" i="20"/>
  <c r="H29" i="20"/>
  <c r="I29" i="20"/>
  <c r="H39" i="20"/>
  <c r="I39" i="20"/>
  <c r="H26" i="20"/>
  <c r="I26" i="20"/>
  <c r="H40" i="20"/>
  <c r="I40" i="20"/>
  <c r="E26" i="36"/>
  <c r="F8" i="36"/>
  <c r="E31" i="36"/>
  <c r="F26" i="36"/>
  <c r="G15" i="36"/>
  <c r="H15" i="36"/>
  <c r="G20" i="36"/>
  <c r="H20" i="36"/>
  <c r="G9" i="36"/>
  <c r="H9" i="36"/>
  <c r="G19" i="36"/>
  <c r="H19" i="36"/>
  <c r="G14" i="36"/>
  <c r="H14" i="36"/>
  <c r="G18" i="36"/>
  <c r="H18" i="36"/>
  <c r="G12" i="36"/>
  <c r="H12" i="36"/>
  <c r="G16" i="36"/>
  <c r="H16" i="36"/>
  <c r="G24" i="36"/>
  <c r="H24" i="36"/>
  <c r="G26" i="36"/>
  <c r="H26" i="36"/>
  <c r="G10" i="36"/>
  <c r="H10" i="36"/>
  <c r="G25" i="36"/>
  <c r="H25" i="36"/>
  <c r="G22" i="36"/>
  <c r="H22" i="36"/>
  <c r="G13" i="36"/>
  <c r="H13" i="36"/>
  <c r="G11" i="36"/>
  <c r="H11" i="36"/>
  <c r="G23" i="36"/>
  <c r="H23" i="36"/>
  <c r="G17" i="36"/>
  <c r="H17" i="36"/>
  <c r="G21" i="36"/>
  <c r="H21" i="36"/>
  <c r="G8" i="36"/>
  <c r="H8" i="36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B220" authorId="0">
      <text>
        <r>
          <rPr>
            <sz val="9"/>
            <color indexed="81"/>
            <rFont val="Tahoma"/>
            <family val="2"/>
          </rPr>
          <t>Las subvenciones a los sicólogos no entran dentro del ámbito de la justicia gratuita. Lo confirma el Consejo General de la Abogacía Española (Ley 1/1996, de 10 de enero, de Asistencia Jurídica Gratuita (BOE de 12 de enero). (PDF. 448 KB)</t>
        </r>
      </text>
    </comment>
  </commentList>
</comments>
</file>

<file path=xl/sharedStrings.xml><?xml version="1.0" encoding="utf-8"?>
<sst xmlns="http://schemas.openxmlformats.org/spreadsheetml/2006/main" count="2602" uniqueCount="622">
  <si>
    <t>El resto, 50% por población y 50% por gasto territorializado de principales programas del departamento.</t>
  </si>
  <si>
    <t>Efectivos del cuerpo nacional de policía y la Guardia Civil en reserva o segunda acatividad con corrección por desbordamientos</t>
  </si>
  <si>
    <t>esto por población.</t>
  </si>
  <si>
    <t>Ayudas a las víctimas del terrorismo por población.</t>
  </si>
  <si>
    <t xml:space="preserve">total no regionalizado </t>
  </si>
  <si>
    <t>3. Imputación del gasto en servicios centrales y programas de interés general</t>
  </si>
  <si>
    <t>640 Gastos en inversiones de carácter inmaterial</t>
  </si>
  <si>
    <t>Resto cap6</t>
  </si>
  <si>
    <t>Mitad por gasto territorializado de principales programas del departamento,</t>
  </si>
  <si>
    <t>PIB a precios de mercado a precios corrientes</t>
  </si>
  <si>
    <t>total regionalizado directamente</t>
  </si>
  <si>
    <t>Se reclasifica a servicios centrales en función del gasto per cápita que le correspondería a Madrid por su población</t>
  </si>
  <si>
    <t>gasto imputado   por población</t>
  </si>
  <si>
    <t>A imputar por localizacion = 75% gasto territorializado preliminar</t>
  </si>
  <si>
    <t>AF14</t>
  </si>
  <si>
    <t>CS08: Policía áutonómica catalana y tráfico</t>
  </si>
  <si>
    <t>941O/3</t>
  </si>
  <si>
    <t>941O/3: Otras transferencias a Comunidades Autónomas: Transferencias a PV para prejubilaciones policía autónoma</t>
  </si>
  <si>
    <t>Varias Comunidades</t>
  </si>
  <si>
    <t>Servicios centrales</t>
  </si>
  <si>
    <t>Extranjero</t>
  </si>
  <si>
    <t>No regionalizable</t>
  </si>
  <si>
    <t>cap 2, 3,4,6 y 7 extranjero</t>
  </si>
  <si>
    <t>Total</t>
  </si>
  <si>
    <t>peso en población</t>
  </si>
  <si>
    <t>peso en PIB</t>
  </si>
  <si>
    <t>total a imputar</t>
  </si>
  <si>
    <t>peso en total nacional</t>
  </si>
  <si>
    <t>peso en total sin Cataluña</t>
  </si>
  <si>
    <t>gasto a imputar</t>
  </si>
  <si>
    <t>total territ</t>
  </si>
  <si>
    <t>2. Imputación de gasto del capítulo 2 en varias CCAA</t>
  </si>
  <si>
    <t>subtotal</t>
  </si>
  <si>
    <t>peso en pobl reclusa nacional</t>
  </si>
  <si>
    <t>media pesos</t>
  </si>
  <si>
    <t>gasto imputado en serv centrales</t>
  </si>
  <si>
    <t>distribuión preliminar por localizaciíon del gasto</t>
  </si>
  <si>
    <t>reparto preliminar por localización</t>
  </si>
  <si>
    <t>distribución final, con corrección por desbordamientos</t>
  </si>
  <si>
    <t>2. Imputación del resto del gasto por población</t>
  </si>
  <si>
    <t xml:space="preserve"> por vab y población todas las regiones</t>
  </si>
  <si>
    <t xml:space="preserve"> a imputar en proporción al resto del programa una vez territorializado</t>
  </si>
  <si>
    <t>3. Imputaciíon de los gastos de personal</t>
  </si>
  <si>
    <t>Corrección por desbordamientos</t>
  </si>
  <si>
    <t>Administración de Justicia + AF13</t>
  </si>
  <si>
    <t>Instituciones Penitenciarias transferidas, Cataluña</t>
  </si>
  <si>
    <t>CS05</t>
  </si>
  <si>
    <t>CS08</t>
  </si>
  <si>
    <t xml:space="preserve">131M: Dirección y Serv. Generales de Seguridad y Protección Civil  </t>
  </si>
  <si>
    <t>132A</t>
  </si>
  <si>
    <t>Ceuta y Melilla</t>
  </si>
  <si>
    <t>total</t>
  </si>
  <si>
    <t>peso en total</t>
  </si>
  <si>
    <t>112A: Trib. de Justicia y Ministerio Fiscal</t>
  </si>
  <si>
    <t>Véase la ficha en word del programa para más detalles</t>
  </si>
  <si>
    <t>Financiación policía catalana</t>
  </si>
  <si>
    <t>pob cat</t>
  </si>
  <si>
    <t>gasto per cap</t>
  </si>
  <si>
    <t xml:space="preserve">2. Corrección por desbordamientos e imputacion organos nacionales </t>
  </si>
  <si>
    <t>25% gasto territorializado presliminar</t>
  </si>
  <si>
    <t>gasto imputado a organos centrales</t>
  </si>
  <si>
    <t>total = distrn final</t>
  </si>
  <si>
    <t>AF14: Ajuste forales, seguridad ciudadana y vial</t>
  </si>
  <si>
    <t>Ajuste por competencias atípicas de policía y tráfico</t>
  </si>
  <si>
    <t>Criterio de valoración:</t>
  </si>
  <si>
    <t xml:space="preserve">Se toma como referencia la valoración del traspaso de las mismas competencias a Cataluña y se ajusta por el grado de despiliegue relativo de las </t>
  </si>
  <si>
    <t>La justicia dato a dato</t>
  </si>
  <si>
    <t>resto por imputar</t>
  </si>
  <si>
    <t>6. Distribución preliminar del gasto por localización + organos centrales</t>
  </si>
  <si>
    <t>7. Distribución final, con corrección habitual por desbordamientos y reparto organos centrales</t>
  </si>
  <si>
    <t>en proporción a población y PIB</t>
  </si>
  <si>
    <t>MHAP, Secretaría General de Coordinación Autonómica y Local</t>
  </si>
  <si>
    <t>y elaboración propia</t>
  </si>
  <si>
    <t>total regs</t>
  </si>
  <si>
    <t>organos jurisd nacional</t>
  </si>
  <si>
    <t>jueces y magistrados</t>
  </si>
  <si>
    <t>fiscales</t>
  </si>
  <si>
    <t>secretarios judiciales</t>
  </si>
  <si>
    <t xml:space="preserve">1. Calculo del ajuste forales </t>
  </si>
  <si>
    <t>peso en gasto territ hasta el momento (subtotal)</t>
  </si>
  <si>
    <t>población media padrón</t>
  </si>
  <si>
    <t>gasto imputado por población</t>
  </si>
  <si>
    <t>distribución preliminar por localización</t>
  </si>
  <si>
    <t>resto por población</t>
  </si>
  <si>
    <t>peso en personal</t>
  </si>
  <si>
    <t>orgs centrales</t>
  </si>
  <si>
    <t>distribución preliminar por localizacion</t>
  </si>
  <si>
    <t>http://www.poderjudicial.es/cgpj/es/Temas/Estadistica_Judicial/Analisis_estadistico/La_Justicia_dato_a_dato</t>
  </si>
  <si>
    <t>imputación por pob, 12.5%</t>
  </si>
  <si>
    <t>imputación por PIB, 12,5%</t>
  </si>
  <si>
    <t>distribución final con corrección desbordamientos</t>
  </si>
  <si>
    <t>corrección por desbordamientos</t>
  </si>
  <si>
    <t xml:space="preserve">132B: Seguridad Vial: </t>
  </si>
  <si>
    <t>133B: Trabajo, formación y asistencia a reclusos:</t>
  </si>
  <si>
    <t xml:space="preserve">111N: Dirección y Servicios Generales de Justicia  </t>
  </si>
  <si>
    <t>111Q: Formación del personal de la Administración de Justicia:</t>
  </si>
  <si>
    <t xml:space="preserve">133A: Centros e Instituciones Penitenciarias  </t>
  </si>
  <si>
    <t xml:space="preserve">134M: Protección Civil  </t>
  </si>
  <si>
    <t>25% gasto territorializado directamente</t>
  </si>
  <si>
    <t>y Ministerio del Interior para efectivos de las fuerzas de seguridad</t>
  </si>
  <si>
    <t xml:space="preserve">131N: Formación de Fuerzas y Cuerpos de Seguridad del Estado </t>
  </si>
  <si>
    <t>CS04</t>
  </si>
  <si>
    <t>pob</t>
  </si>
  <si>
    <t>por mil habitantes</t>
  </si>
  <si>
    <t>ajuste ponderando por no. real de policiás</t>
  </si>
  <si>
    <t>multiplicar cifra anterior por ratio policías por hab ccaaX/cat</t>
  </si>
  <si>
    <t>teniendo en cuenta grado de despliegue</t>
  </si>
  <si>
    <t xml:space="preserve"> = gasto ligado a cuerpos no transferibles</t>
  </si>
  <si>
    <t>distintas policías autonómicas.  Véanse los cálculos que siguen y la ficha Word del mismo programa</t>
  </si>
  <si>
    <t>Fuentes:</t>
  </si>
  <si>
    <t>Calculo corrección por desbordamientos</t>
  </si>
  <si>
    <t>distribución preliminar</t>
  </si>
  <si>
    <t>distribución final tras ajuste desbordamientos</t>
  </si>
  <si>
    <t>gasto imputado total</t>
  </si>
  <si>
    <t>cantidas a imputar</t>
  </si>
  <si>
    <t>5. Imputación del resto del gasto</t>
  </si>
  <si>
    <t>menos</t>
  </si>
  <si>
    <t xml:space="preserve">igual a </t>
  </si>
  <si>
    <t>volumen de gasto</t>
  </si>
  <si>
    <t>criterio de reparto:</t>
  </si>
  <si>
    <t>valoración de la competencia, con ajustes para pasar a caja</t>
  </si>
  <si>
    <t>ver 941M_2</t>
  </si>
  <si>
    <t>total justicia gratuita</t>
  </si>
  <si>
    <t>CS08: Policía áutonómica catalana (parte)</t>
  </si>
  <si>
    <t>gasto territ directamente</t>
  </si>
  <si>
    <t>distribución preliminar por  localizacion del gasto</t>
  </si>
  <si>
    <t>El resto en proporción al personal del organismo y la agrupación de tráfico de la Guardia Civil</t>
  </si>
  <si>
    <t>Jefatura de Tráfico (vía IGAE), Ministerio del Interior y Registro Central de Personal</t>
  </si>
  <si>
    <t>peso en personal toal ajustado</t>
  </si>
  <si>
    <t>peso en personal total ajustado sin serv centrales</t>
  </si>
  <si>
    <t>50% por personal, 50% población</t>
  </si>
  <si>
    <t>padrón y Ministerio del Interior</t>
  </si>
  <si>
    <t>gasto imputado</t>
  </si>
  <si>
    <t xml:space="preserve">Efectivos del cuerpo nacional de policía y la Guardia Civil con </t>
  </si>
  <si>
    <t>Consulta directa al Ministerio del Interior</t>
  </si>
  <si>
    <t>servs y c centrales</t>
  </si>
  <si>
    <t>servs y unid centrales</t>
  </si>
  <si>
    <t>CNP</t>
  </si>
  <si>
    <t>G Civll</t>
  </si>
  <si>
    <t>CS05: Instituciones Penitenciarias, Cataluña</t>
  </si>
  <si>
    <t>Programa presupuestario</t>
  </si>
  <si>
    <t>obligaciones reconocidas</t>
  </si>
  <si>
    <t>fuente:</t>
  </si>
  <si>
    <t>Reparto territorial</t>
  </si>
  <si>
    <t>gasto total imputado, miles de euros</t>
  </si>
  <si>
    <t>Véase la ficha en Word del programa</t>
  </si>
  <si>
    <t>sin forales</t>
  </si>
  <si>
    <t>gasto directo</t>
  </si>
  <si>
    <t>gasto per capita</t>
  </si>
  <si>
    <t>difefrencia con media</t>
  </si>
  <si>
    <t>ajuste forales</t>
  </si>
  <si>
    <t>distn preliminar por localización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</si>
  <si>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</si>
  <si>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</si>
  <si>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</si>
  <si>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</si>
  <si>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</si>
  <si>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</si>
  <si>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</si>
  <si>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</si>
  <si>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</si>
  <si>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</si>
  <si>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</si>
  <si>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</si>
  <si>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75% gasto territ por loc</t>
  </si>
  <si>
    <t>gasto total a imputar por pib y población</t>
  </si>
  <si>
    <t>25% gasto territorializado por localización</t>
  </si>
  <si>
    <t>gasto servicios y cuerpos centrales</t>
  </si>
  <si>
    <t>gasto imputado por PIB</t>
  </si>
  <si>
    <t>dsitr. Preliminar por localización</t>
  </si>
  <si>
    <t>distr final con corr desbordamientos</t>
  </si>
  <si>
    <t>total Ministerio</t>
  </si>
  <si>
    <t>5. Gasto OOAA: Gerencia de Infraestructuras y Equipamientos de la Seguridad del Estado</t>
  </si>
  <si>
    <t>3. Resto a imputar por población</t>
  </si>
  <si>
    <t>peso en pob reclusa</t>
  </si>
  <si>
    <t>España sin Madrid ni Cataluña (que tiene la comp transferida)</t>
  </si>
  <si>
    <t>población reclusa</t>
  </si>
  <si>
    <t>personal organismo</t>
  </si>
  <si>
    <t>personal por recluso</t>
  </si>
  <si>
    <t>por ratio pers/recl media</t>
  </si>
  <si>
    <t xml:space="preserve"> = personal madrid</t>
  </si>
  <si>
    <t>serv centales est</t>
  </si>
  <si>
    <t>media pesos pob reclusa y personal OA</t>
  </si>
  <si>
    <t>gasto imputado, distribución preliminar por localizacion</t>
  </si>
  <si>
    <t>Población reclusa y plantilla del organismo, con pesos iguales</t>
  </si>
  <si>
    <t>más corrección por desbordamientos</t>
  </si>
  <si>
    <t>Registro central de personal y la justicia dato a dato</t>
  </si>
  <si>
    <t xml:space="preserve">131O: Fuerzas y Cuerpos en reserva  </t>
  </si>
  <si>
    <t>132A: Seguridad ciudadana</t>
  </si>
  <si>
    <t>partidas más grandes de cap 2 son alimentos y medicamentos, si se compran centalizados….</t>
  </si>
  <si>
    <t xml:space="preserve"> - gasto ligado a cuerpos transferibles</t>
  </si>
  <si>
    <t>b. Imputación del gasto ligado a los cuerpos no transferibles</t>
  </si>
  <si>
    <t>Actuaciones policiales en materia de droga</t>
  </si>
  <si>
    <t>133B</t>
  </si>
  <si>
    <t>2. Datos de personal</t>
  </si>
  <si>
    <t>Registro central de personal</t>
  </si>
  <si>
    <t>3. Imputación del resto del gasto en proporción al peso regional en la plantilla total sin servicios centrales</t>
  </si>
  <si>
    <t>imputación resto gasto</t>
  </si>
  <si>
    <t>personal civil + G Civil</t>
  </si>
  <si>
    <t>dif = serv centrales</t>
  </si>
  <si>
    <t>pesonal civil medio ajustando madrid</t>
  </si>
  <si>
    <t>voliumen de gasto</t>
  </si>
  <si>
    <t>1. Gasto territorializado de otros programas del ministerio de justicia</t>
  </si>
  <si>
    <t>111Q</t>
  </si>
  <si>
    <t>112A</t>
  </si>
  <si>
    <t>2. Resto se imputa por población</t>
  </si>
  <si>
    <t>resto por población.</t>
  </si>
  <si>
    <t>1.Calculo de las partidas a imputar por diferentes criterios</t>
  </si>
  <si>
    <t xml:space="preserve">  50% por población</t>
  </si>
  <si>
    <t xml:space="preserve">  50% por gasto terrirorializado</t>
  </si>
  <si>
    <t>2. Imputación por gasto territorializado: gasto de otros programas</t>
  </si>
  <si>
    <t>131N</t>
  </si>
  <si>
    <t>132B</t>
  </si>
  <si>
    <t>132C</t>
  </si>
  <si>
    <t>133A</t>
  </si>
  <si>
    <t>134M</t>
  </si>
  <si>
    <t>gasto imputado del programa</t>
  </si>
  <si>
    <t>total otros programas</t>
  </si>
  <si>
    <t>peso en total otros programas</t>
  </si>
  <si>
    <t>3. Gasto estimado de servicios centrales y actividades de ambito nacional</t>
  </si>
  <si>
    <t>gasto imputado personal y otros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</si>
  <si>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</si>
  <si>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</si>
  <si>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</si>
  <si>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</si>
  <si>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</si>
  <si>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</si>
  <si>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</si>
  <si>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</si>
  <si>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2. Datos de personal del OA Trabajo penitenciario y formación para el empleo y de población reclusa</t>
  </si>
  <si>
    <t>3. Distribución preliminar por localización del gasto no territoriializado directamente</t>
  </si>
  <si>
    <t>4. Corrección por desbordamientos y distribución final</t>
  </si>
  <si>
    <t xml:space="preserve">Boletín Estadístico del Personal al Servicio de las Administraciones Públicas. </t>
  </si>
  <si>
    <t>Consulta al MHAP: Distribución de efectivos de las CCAA por áreas de personal, proviene de</t>
  </si>
  <si>
    <t>http://www.seap.minhap.gob.es/es/publicaciones/centro_de_publicaciones_de_la_sgt/Periodicas.html#B</t>
  </si>
  <si>
    <t>2. Datos de efectivos de la policía nacional y guardia civil e imputación personal y otros gastos del Ministerio</t>
  </si>
  <si>
    <t>total gasto territ ministerio</t>
  </si>
  <si>
    <t>gasto imputado, distribución preliminar</t>
  </si>
  <si>
    <t>1. Datos de personal de la policía nacional y Guardia Civil e imputación preliminar por localización</t>
  </si>
  <si>
    <t>2. Corrección por desbordamientos</t>
  </si>
  <si>
    <t>dist. Final con corrección desbordamientos</t>
  </si>
  <si>
    <t>cuerpos nac</t>
  </si>
  <si>
    <t>volumen de gasto:</t>
  </si>
  <si>
    <t>serv centales</t>
  </si>
  <si>
    <t>113M</t>
  </si>
  <si>
    <t>921S</t>
  </si>
  <si>
    <t>ajuste total preliminar</t>
  </si>
  <si>
    <t>111N</t>
  </si>
  <si>
    <t>111R</t>
  </si>
  <si>
    <t>131M</t>
  </si>
  <si>
    <t>131O</t>
  </si>
  <si>
    <t>Seguridad ciudadana</t>
  </si>
  <si>
    <t>para imputar 111Q y 111R</t>
  </si>
  <si>
    <t>personal de la administración de justicia (excep fiscales) + corrección por desbordamientos</t>
  </si>
  <si>
    <t>fiscales + corrección por desbordamientos</t>
  </si>
  <si>
    <t>1. Datos de personal fiscalía e imputación preliminar del gasto por localizacion</t>
  </si>
  <si>
    <t>Pob_CCAA</t>
  </si>
  <si>
    <t>Código</t>
  </si>
  <si>
    <t>2.5c. Justicia, prisiones y seguridad ciudadana y vial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</si>
  <si>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</si>
  <si>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</si>
  <si>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</si>
  <si>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</si>
  <si>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</si>
  <si>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</si>
  <si>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</si>
  <si>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</si>
  <si>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</si>
  <si>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</si>
  <si>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</si>
  <si>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</si>
  <si>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</si>
  <si>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Dirección y servicios generales de justicia</t>
  </si>
  <si>
    <t>Ministerio, subsecretaría y servicios generales</t>
  </si>
  <si>
    <t>Formación del personal de la administración de justicia</t>
  </si>
  <si>
    <t>Centro de estudios jurídicos</t>
  </si>
  <si>
    <t>Formación de la carrera fiscal</t>
  </si>
  <si>
    <t>Tribunales de justicia y ministerio fiscal</t>
  </si>
  <si>
    <t>Secretaría general de la administración de justicia</t>
  </si>
  <si>
    <t>Secretaría gral. de la administración de justicia. fiscalía gral. estado</t>
  </si>
  <si>
    <t>Dirección y serv. grales. seguridad y protecc. civil</t>
  </si>
  <si>
    <t>Formac. fuerzas y cuerpos de segur. del estado</t>
  </si>
  <si>
    <t>Dirección general de la policía</t>
  </si>
  <si>
    <t>Dirección general de la guardia civil</t>
  </si>
  <si>
    <t>Fuerzas y cuerpos en reserva</t>
  </si>
  <si>
    <t>Secretaría de estado de seguridad</t>
  </si>
  <si>
    <t>Gerencia de infraestr. y equipam. de la seguridad del estado</t>
  </si>
  <si>
    <t>Seguridad vial</t>
  </si>
  <si>
    <t>Jefatura de tráfico</t>
  </si>
  <si>
    <t>Centros e instituciones penitenciarias</t>
  </si>
  <si>
    <t>Secretaría general de instituciones penitenciarias</t>
  </si>
  <si>
    <t>Trabajo, formación y asistencia a reclusos</t>
  </si>
  <si>
    <t>Trabajo penitenciario y formación para el empleo</t>
  </si>
  <si>
    <t>Protección civil</t>
  </si>
  <si>
    <t>Ajustes Forales</t>
  </si>
  <si>
    <t>Otras transferencias a Comunidades Autónomas: Transferencias a PV para prejubilaciones policía autónoma</t>
  </si>
  <si>
    <t>Policía áutonómica catalana y tráfico</t>
  </si>
  <si>
    <t>Ajuste forales, seguridad ciudadana y vial</t>
  </si>
  <si>
    <t xml:space="preserve">Peso en población </t>
  </si>
  <si>
    <t xml:space="preserve">peso en PIB </t>
  </si>
  <si>
    <t>Distribución preliminar por localizacion</t>
  </si>
  <si>
    <t>25% gasto territorializado preliminar</t>
  </si>
  <si>
    <t>Ajuste forales y distribución preliminar por localización</t>
  </si>
  <si>
    <t>Distribución final con ajuste desbordamientos</t>
  </si>
  <si>
    <t>Órganos jurisd nacional</t>
  </si>
  <si>
    <t xml:space="preserve">a. Transferencias del Fondo de Suficencia a las comunidades que han asumido las competencias de justicia </t>
  </si>
  <si>
    <t xml:space="preserve">peso en población </t>
  </si>
  <si>
    <t xml:space="preserve">peso en total </t>
  </si>
  <si>
    <t>total sin incluir fiscales</t>
  </si>
  <si>
    <t>Para territorializar:</t>
  </si>
  <si>
    <t>Se reclasifica a servicios centrales.</t>
  </si>
  <si>
    <t>Desglose de algunos programas:</t>
  </si>
  <si>
    <t>Cap. 8 y 9</t>
  </si>
  <si>
    <t>Estado</t>
  </si>
  <si>
    <t>GERENCIA DE INFRAESTR. Y EQUIPAM. DE LA SEGURIDAD DEL ESTADO</t>
  </si>
  <si>
    <t>Estado:</t>
  </si>
  <si>
    <t>total a repartir por población y pib</t>
  </si>
  <si>
    <t>total a imputar por pob y pib</t>
  </si>
  <si>
    <t>gasto territorializado directamente por localización</t>
  </si>
  <si>
    <t>valoración preliminar por localización</t>
  </si>
  <si>
    <t>Gasto OOAA</t>
  </si>
  <si>
    <t>cap 2, 3, 4, 6 y 7 serv centrales</t>
  </si>
  <si>
    <t>Resto del gasto Estado a imputar por otros criterios (efectivos)</t>
  </si>
  <si>
    <t>1/2 por pob y 1/2 por PIB</t>
  </si>
  <si>
    <t>1/2 pob y 1/2 PIB</t>
  </si>
  <si>
    <t>1/2 por POB y 1/2 por PIB</t>
  </si>
  <si>
    <t>En amarillo van los conceptos que se reclasifican como servicios centrales o no territorializables</t>
  </si>
  <si>
    <t>En gris, corrección de Madrid, gasto en proporción al que correspondería según su población</t>
  </si>
  <si>
    <t xml:space="preserve">pob reclusa sin Cat </t>
  </si>
  <si>
    <t xml:space="preserve">Registro Central de personal </t>
  </si>
  <si>
    <t>peso en POB</t>
  </si>
  <si>
    <t>1. Datos del SIC, gasto directamente territorializable</t>
  </si>
  <si>
    <t>SIC, Secreataría General de Coordinación Autonómica y Local</t>
  </si>
  <si>
    <t>Nota:</t>
  </si>
  <si>
    <t>TABLA 1.8.- DISTRIBUCIÓN TERRITORIAL DE EFECTIVOS DE LAS COMUNIDADES AUTÓNOMAS POR PROVINCIAS Y COMUNIDADES AUTÓNOMAS.</t>
  </si>
  <si>
    <t>Gasto directo total por localización</t>
  </si>
  <si>
    <t>Ajuste forales</t>
  </si>
  <si>
    <t>Gasto per cápita, euros</t>
  </si>
  <si>
    <t>Saldo per cápita relativo</t>
  </si>
  <si>
    <t>Saldo total relativo</t>
  </si>
  <si>
    <t>Andalucía + Ceuta y Mel</t>
  </si>
  <si>
    <t>Criterio de reparto:</t>
  </si>
  <si>
    <t>SIC</t>
  </si>
  <si>
    <t>SIC,  Gerencia de infraestructuras de la seguridad nacional (vía IGAE)</t>
  </si>
  <si>
    <t>gasto territorializado en SIC</t>
  </si>
  <si>
    <t>1. Datos del SIC: gasto directamente territorializable</t>
  </si>
  <si>
    <t>Parte por SIC, parte en base a personal de cuerpos de funcionarios judiciales</t>
  </si>
  <si>
    <t>palatino</t>
  </si>
  <si>
    <t>1. SIC</t>
  </si>
  <si>
    <t>1. Datos del SIC-(AGE+OOAA)</t>
  </si>
  <si>
    <t>Datos directos del SIC-OOAA para ciertas partidas</t>
  </si>
  <si>
    <t>Datos directos del SIC + imputación de ciertas partidas en proporción al número de reclusos y al resto del gasto</t>
  </si>
  <si>
    <t>SIC y padrón</t>
  </si>
  <si>
    <t>1. Datos de personal administación justicia e imputación preliminar del gasto por localizacion</t>
  </si>
  <si>
    <t>CS04: Administración de Justicia + AF13</t>
  </si>
  <si>
    <t>CCAA_Total</t>
  </si>
  <si>
    <t>G25c_AsesorDefsn</t>
  </si>
  <si>
    <t>G25c_RegFePub</t>
  </si>
  <si>
    <t>Población media padrón 2013</t>
  </si>
  <si>
    <t>De: 112A</t>
  </si>
  <si>
    <t>111R: Formación de la carrera judicial</t>
  </si>
  <si>
    <t>A imputar por VAB y población</t>
  </si>
  <si>
    <t>Ver: CS04</t>
  </si>
  <si>
    <t>Organos jurisd nacional</t>
  </si>
  <si>
    <t>Servs y cuerpos centrales</t>
  </si>
  <si>
    <t>Subtotal</t>
  </si>
  <si>
    <t xml:space="preserve">Ministerio del Interior para Agrupación de Tráfico de la G. Civil y Registro Central de Personal para personal civll (funcionarios + p. laboral + otro personal) y </t>
  </si>
  <si>
    <t>Gasto ajustado</t>
  </si>
  <si>
    <t>http://www.seap.minhap.gob.es/web/publicaciones/centro_de_publicaciones_de_la_sgt/Periodicas.html#B</t>
  </si>
  <si>
    <t>Efectivos Pol Autonómica</t>
  </si>
  <si>
    <t>Estimar SSCC y sacar de madrid</t>
  </si>
  <si>
    <t>Los datos de este cuerpo se han obtenido mediante petición al CGPJ</t>
  </si>
  <si>
    <t>Fuente:</t>
  </si>
  <si>
    <t>Servs y c centrales</t>
  </si>
  <si>
    <t>Para el personal civil se estiman los servicios centrales y se separan de Madrid. Datos del RCP. Ttal. JCTrafico fichero: AÑO 2012- distribución por organismos autónomos.pdf</t>
  </si>
  <si>
    <t>Sin Madrid</t>
  </si>
  <si>
    <t>Sin serv centrales</t>
  </si>
  <si>
    <t>A_G21A1_AdmonJusticia</t>
  </si>
  <si>
    <t>A_G21A1_InstitPenitenciarias</t>
  </si>
  <si>
    <t>A_G21A1_PoliciaAutonomica</t>
  </si>
  <si>
    <t>Fiscales</t>
  </si>
  <si>
    <t>Ccriterio de reparto:</t>
  </si>
  <si>
    <t>Transf Justicia (De CS04)</t>
  </si>
  <si>
    <t>a. Cuerpos no transferibles a las CCAA</t>
  </si>
  <si>
    <t>b. Cuerpos transferibles (y transferidos a ciertas comunidades)</t>
  </si>
  <si>
    <t>Año 2013</t>
  </si>
  <si>
    <t>A imputar por PIB y población: organos centrales y 25% restante del gasto localizado</t>
  </si>
  <si>
    <t xml:space="preserve">A imputar por localización = 75% del gasto localizado en cada región, exceptuando órganos centrales </t>
  </si>
  <si>
    <t>Distribución preliminar</t>
  </si>
  <si>
    <t>Gasto imputado, dbon. Preliminar</t>
  </si>
  <si>
    <t>Total a imputar</t>
  </si>
  <si>
    <t>Total a imputar por población y pib</t>
  </si>
  <si>
    <t>Gasto serv. y cuerpos centrales</t>
  </si>
  <si>
    <t xml:space="preserve">Total personal civil </t>
  </si>
  <si>
    <t>G Civil Agr Tráfico</t>
  </si>
  <si>
    <t>Población</t>
  </si>
  <si>
    <t>Personal estimado</t>
  </si>
  <si>
    <t>Todas sin Madrid</t>
  </si>
  <si>
    <t>Personal por mil habitantes</t>
  </si>
  <si>
    <t>4. Corrección por desbordamientos</t>
  </si>
  <si>
    <t>Sin Cataluña</t>
  </si>
  <si>
    <t>Peso en pob reclusa sin Cataluña</t>
  </si>
  <si>
    <t>Gasto imputado cap 2</t>
  </si>
  <si>
    <t xml:space="preserve"> + Gasto territorializado diretamente</t>
  </si>
  <si>
    <t>Peso en subtotal</t>
  </si>
  <si>
    <t>Cantidad a imputar</t>
  </si>
  <si>
    <t>Peso en total sin servs centrales</t>
  </si>
  <si>
    <t>Personal con ajuste Madrid</t>
  </si>
  <si>
    <t>A_G25cA1_PcivilCpenitenciarios</t>
  </si>
  <si>
    <t>A_G25cA1_Jueces</t>
  </si>
  <si>
    <t>A_G25cA1_Fiscales</t>
  </si>
  <si>
    <t>A_G25cA1_SecJudiciales</t>
  </si>
  <si>
    <t>A_G25cA1_Jueces_noccaa</t>
  </si>
  <si>
    <t>A_G25cA1_Fiscales_noccaa</t>
  </si>
  <si>
    <t>A_G25cA1_SecJudiciales_noccaa</t>
  </si>
  <si>
    <t>A_G25cA1_forenses</t>
  </si>
  <si>
    <t>A_G25cA1_Gprocesal</t>
  </si>
  <si>
    <t>A_G25cA1_Tprocesal</t>
  </si>
  <si>
    <t>A_G25cA1_Auxjudicial</t>
  </si>
  <si>
    <t>A_G25cA1_forenses_noccaa</t>
  </si>
  <si>
    <t>A_G25cA1_Gprocesal_noccaa</t>
  </si>
  <si>
    <t>A_G25cA1_Tprocesal_noccaa</t>
  </si>
  <si>
    <t>A_G25cA1_Auxjudicial_noccaa</t>
  </si>
  <si>
    <t>A_G25cA1_Apingresados</t>
  </si>
  <si>
    <t>A_G25cA1_Policia</t>
  </si>
  <si>
    <t>A_G25cA1_Gcvsintrf</t>
  </si>
  <si>
    <t>A_G25cA1_Gcvtrf</t>
  </si>
  <si>
    <t>A_G25cA1_Policia_noccaa</t>
  </si>
  <si>
    <t>A_G25cA1_Gcvsintrf_noccaa</t>
  </si>
  <si>
    <t>A_G25cA1_Gcvtrf_noccaa</t>
  </si>
  <si>
    <t>Peso en POB</t>
  </si>
  <si>
    <t>A_G25cA1_Policiarsv</t>
  </si>
  <si>
    <t>A_G25cA1_Gcvsintrfrsv</t>
  </si>
  <si>
    <t>A_G25cA1_Gcvtrfrsv</t>
  </si>
  <si>
    <t>A_G25cA1_Policiarsv_noccaa</t>
  </si>
  <si>
    <t>A_G25cA1_Gcvsintrfrsv_noccaa</t>
  </si>
  <si>
    <t>A_G25cA1_Gcvtrfrsv_noccaa</t>
  </si>
  <si>
    <t>A_G25cA1_Perscivil</t>
  </si>
  <si>
    <t>A_G25cA1_Reclusos</t>
  </si>
  <si>
    <t>A_G25cA1_PolAutonónica</t>
  </si>
  <si>
    <t>4. Distribución perliminar por localización + ajuste desbordamientos</t>
  </si>
  <si>
    <t>Población reclusa media  31 dic 12 y 31 dic 13</t>
  </si>
  <si>
    <t>Consejo General del Poder Judicial. La justicia dato a dato. Año 2012 y 13. Estadística Judicial. Consulta específica.</t>
  </si>
  <si>
    <t>De 132A</t>
  </si>
  <si>
    <t>Peso en efectivos CNP y G Civil</t>
  </si>
  <si>
    <t>Peso medio</t>
  </si>
  <si>
    <t>Gasto imputado</t>
  </si>
  <si>
    <t>Efectivos CNP y G.Civ (Sin trafic ni SSCC)</t>
  </si>
  <si>
    <t>Total no regionalizado (cap 1 y resto de capítulos no regionalizados)</t>
  </si>
  <si>
    <t>Cálculo de la distribución final</t>
  </si>
  <si>
    <t xml:space="preserve">G Civll sin tráfico </t>
  </si>
  <si>
    <t>Total, DISTRIBUCIÓN FINAL</t>
  </si>
  <si>
    <t>Gasto imputado por población</t>
  </si>
  <si>
    <t>Gasto imputado por PIB</t>
  </si>
  <si>
    <t>Peso en PIB</t>
  </si>
  <si>
    <t xml:space="preserve">CNP activos </t>
  </si>
  <si>
    <t>Peso en total</t>
  </si>
  <si>
    <t>Gasto imputado, distribución preliminar</t>
  </si>
  <si>
    <t xml:space="preserve">Peso en PIB </t>
  </si>
  <si>
    <t>Cap 4, víctimas terrorismo</t>
  </si>
  <si>
    <t>Resto programa no territorializado directamente</t>
  </si>
  <si>
    <t>De lo cual</t>
  </si>
  <si>
    <t>Por población</t>
  </si>
  <si>
    <t>Por gasto territorializado</t>
  </si>
  <si>
    <t xml:space="preserve"> Cálculo del gasto medio por funcioinario transferible y del gasto total del Estado ligado a tales cuerpos</t>
  </si>
  <si>
    <t>Gasto estatal estimado ligado a cuerpos transferibles</t>
  </si>
  <si>
    <t>Personal cuerpos transferibles no transferidos</t>
  </si>
  <si>
    <t>Gasto por funcionario transferido</t>
  </si>
  <si>
    <t>Personal transferido</t>
  </si>
  <si>
    <r>
      <t>Gasto total de personal (</t>
    </r>
    <r>
      <rPr>
        <b/>
        <sz val="10"/>
        <rFont val="Palatino"/>
        <family val="1"/>
      </rPr>
      <t>Cap.1 del Sic)</t>
    </r>
  </si>
  <si>
    <t>Personal cuerpos no transferibles</t>
  </si>
  <si>
    <t>Gasto imputado en cuerpos no transferibles</t>
  </si>
  <si>
    <t>Gasto a imputar (sicop Cap.4)</t>
  </si>
  <si>
    <t>Turno de oficio abogados</t>
  </si>
  <si>
    <t>Turno de oficio procuradores</t>
  </si>
  <si>
    <t>En proporción al número de funcionarios estatales</t>
  </si>
  <si>
    <t>Gasto total del programa</t>
  </si>
  <si>
    <t>Gasto territorializado directamente</t>
  </si>
  <si>
    <t>Gasto de personal (cap.1)</t>
  </si>
  <si>
    <t>Justicia gratuita</t>
  </si>
  <si>
    <t>Cuerpo médicos forenses</t>
  </si>
  <si>
    <t>Cuerpo gestión procesal</t>
  </si>
  <si>
    <t>Cuerpo tramitación procesal</t>
  </si>
  <si>
    <t>Cuerpo de auxilio judicial</t>
  </si>
  <si>
    <t>Cuerpos no transferibles</t>
  </si>
  <si>
    <t>Transferibles personal no transferido</t>
  </si>
  <si>
    <t>Total funcionarios estatales</t>
  </si>
  <si>
    <t>Resto gasto imputado</t>
  </si>
  <si>
    <t>Gasto territorializado directamente sic</t>
  </si>
  <si>
    <t>Personal cuerpos transferibles</t>
  </si>
  <si>
    <t>Personal no transferible</t>
  </si>
  <si>
    <t>Turnos de oficio</t>
  </si>
  <si>
    <t>Resto gasto</t>
  </si>
  <si>
    <t>Total preliminar</t>
  </si>
  <si>
    <t>Peso en total regionalizado</t>
  </si>
  <si>
    <t>Peso en gasto territorializado</t>
  </si>
  <si>
    <t>Peso en población</t>
  </si>
  <si>
    <t>Distribución final</t>
  </si>
  <si>
    <t>Órganos centrales</t>
  </si>
  <si>
    <t>Distribución preliminar por localización</t>
  </si>
  <si>
    <t>Distribución final, gasto total</t>
  </si>
  <si>
    <t>Peso en personal</t>
  </si>
  <si>
    <t>Gasto imputado a organos centrales</t>
  </si>
  <si>
    <t>Gasto a imputar</t>
  </si>
  <si>
    <t>Órgs centrales</t>
  </si>
  <si>
    <t>Medicos forenses</t>
  </si>
  <si>
    <t>Cuerpos no transferibles ajustado sin incluir fiscales</t>
  </si>
  <si>
    <t>En sec 1.5</t>
  </si>
  <si>
    <t>Corrección por por desbordamientos</t>
  </si>
  <si>
    <t>Total_AGEc</t>
  </si>
  <si>
    <t>Total_AGE</t>
  </si>
  <si>
    <t>Total no regionalizado</t>
  </si>
  <si>
    <t>total regionalizado</t>
  </si>
  <si>
    <t>Capitulo 1</t>
  </si>
  <si>
    <t>Capitulo 2</t>
  </si>
  <si>
    <t>(Justicia Gratuita)</t>
  </si>
  <si>
    <t>Capitulo 4</t>
  </si>
  <si>
    <t>Capitulo 6</t>
  </si>
  <si>
    <t>Capitulo 7</t>
  </si>
  <si>
    <t>(Sin Justicia Gratuita)</t>
  </si>
  <si>
    <t>1. Datos del SIC 2013</t>
  </si>
  <si>
    <t>cantidad a imputar</t>
  </si>
  <si>
    <t>Imp_tot_prg</t>
  </si>
  <si>
    <t>Volumen de gasto</t>
  </si>
  <si>
    <t>Ver: 21A1_comps_singulares_13vf.xlsx</t>
  </si>
  <si>
    <t>Ajustes por desbordamientos.</t>
  </si>
  <si>
    <t xml:space="preserve">Nota, efectivos cuerpos de seguridad autonómicos (policía), promedio enero 2013 y enero 2014. </t>
  </si>
  <si>
    <t>Imp_tot_AF</t>
  </si>
  <si>
    <t>Gasto total, miles de euros</t>
  </si>
  <si>
    <t>Gasto Preliminar Territorializado</t>
  </si>
  <si>
    <t>PIB_CCAA</t>
  </si>
  <si>
    <t>PIB 2013</t>
  </si>
  <si>
    <t>Dato directo + ajuste estándar por desbordamientos</t>
  </si>
  <si>
    <t>Cantidas a imputar</t>
  </si>
  <si>
    <t xml:space="preserve">gasto directo
75% </t>
  </si>
  <si>
    <t>SIC y Consejo General del Poder Judicial. La justicia dato a dato. Año 2013. Estadística Judicial.</t>
  </si>
  <si>
    <t>Capitulo 3</t>
  </si>
  <si>
    <t>Cuerpos nacionales</t>
  </si>
  <si>
    <t xml:space="preserve">gasto territ por loc 75% </t>
  </si>
  <si>
    <t>Gasto imputado por población 12,5%</t>
  </si>
  <si>
    <t>Gasto imputado por PIB 
12,5%</t>
  </si>
  <si>
    <t>Reserva o segunda actividad</t>
  </si>
  <si>
    <t>Total regionalizado</t>
  </si>
  <si>
    <t>De lo cual:</t>
  </si>
  <si>
    <t>Total gasto a imputar, cap 1</t>
  </si>
  <si>
    <t>Gasto servicios centrales</t>
  </si>
  <si>
    <t>gasto imputado por población 12,5%</t>
  </si>
  <si>
    <t>gasto imputado por PIB 12,5%</t>
  </si>
  <si>
    <t>Total OA</t>
  </si>
  <si>
    <t>Activos</t>
  </si>
  <si>
    <t>Incl serv centrales</t>
  </si>
  <si>
    <t>Gasto imputado personal y otros</t>
  </si>
  <si>
    <t>Peso en tot efectivos</t>
  </si>
  <si>
    <t>Sin tráfico</t>
  </si>
  <si>
    <t>Fuente: petición directa al Ministerio del Interior</t>
  </si>
  <si>
    <t>Total territorializado directamente</t>
  </si>
  <si>
    <t>Otra parte se imputa en proporción a la plantilla</t>
  </si>
  <si>
    <t>Servicos centrales y ajuste desbordamientos por población y pib</t>
  </si>
  <si>
    <t>gasto imputado por PIB 
12,5%</t>
  </si>
  <si>
    <t>Distribución final del gasto</t>
  </si>
  <si>
    <t>Serv centrales</t>
  </si>
  <si>
    <t>Obligaciones reconocidas</t>
  </si>
  <si>
    <t>Criterio básico de reparto:</t>
  </si>
  <si>
    <t xml:space="preserve">Fuente:  </t>
  </si>
  <si>
    <t>SIC y Consejo General del Poder Judicial. La justicia dato a dato. Año 2012 y 13. Estadística Judicial.</t>
  </si>
  <si>
    <t>1. Datos del SIC</t>
  </si>
  <si>
    <t>Imputación de cap 2, Varias CCAA en proporción al número de reclusos excluyendo Cataluña</t>
  </si>
  <si>
    <t>imputar por población reclusa, ver justicia dato a dato</t>
  </si>
  <si>
    <t>Asuntos penales ingresados 
Año 2013</t>
  </si>
  <si>
    <t>Total regs</t>
  </si>
  <si>
    <t>Gasto imputado por localizacón 75%</t>
  </si>
  <si>
    <t>Gato imputado por PIB 12,5%</t>
  </si>
  <si>
    <t>Peso en poblacion</t>
  </si>
  <si>
    <t>Gasto total</t>
  </si>
  <si>
    <t>Valoración preliminar por localización</t>
  </si>
  <si>
    <t>Ayudas para catástrofes (caps 4 y 7) e inversión directa de acuerdo con localización SIC</t>
  </si>
  <si>
    <t>Peso en Gasto territorializadopoblación</t>
  </si>
  <si>
    <t>Cálculo corrección por desbordamientos</t>
  </si>
  <si>
    <t>1. Datos del SIC y gasto directamente territorializable</t>
  </si>
  <si>
    <t>Órganos jurisdicción nacional</t>
  </si>
  <si>
    <t>4. Imputación del gasto en turno de oficio (Justicia "gratuita")</t>
  </si>
  <si>
    <t>Parte es dato directo del SIC</t>
  </si>
  <si>
    <t>Seguridad ciudadana (total prg sin cap. 8 y 9)</t>
  </si>
  <si>
    <t>Seguridad ciudadana (gestionado por este organismo autónomo: Gerencia de infra….)</t>
  </si>
  <si>
    <t>Cap. 2, 3, 4, 6 y 7: varias ccaa y no regionalizable</t>
  </si>
  <si>
    <t>Total gasto a imputar por efectivos:</t>
  </si>
  <si>
    <t>cap 2, 3, 4, 6 y 7 gasto imputado por efectivos</t>
  </si>
  <si>
    <t>OOAA1</t>
  </si>
  <si>
    <t>OOAA1c</t>
  </si>
  <si>
    <t xml:space="preserve">Gasto territorializado por personal </t>
  </si>
  <si>
    <t>25% gasto territorializado por personal</t>
  </si>
  <si>
    <t>75% gasto territorializado por personal</t>
  </si>
  <si>
    <t>gasto a imputar (el no regionalizado)</t>
  </si>
  <si>
    <t>Multas León:</t>
  </si>
  <si>
    <r>
      <rPr>
        <b/>
        <i/>
        <sz val="10"/>
        <color indexed="8"/>
        <rFont val="Palatino"/>
        <family val="1"/>
      </rPr>
      <t xml:space="preserve">480 </t>
    </r>
    <r>
      <rPr>
        <i/>
        <sz val="10"/>
        <color indexed="8"/>
        <rFont val="Palatino"/>
        <family val="1"/>
      </rPr>
      <t>subvenciones según el artículo 65 de la ley 29/2011, de 22 de septiembre, de reconocimiento y protección integral a las víctimas del terrorismo, a asociaciones, fundaciones y entidades sin ánimo de lucro cuyo objetivo sea la representación y defensa de l</t>
    </r>
  </si>
  <si>
    <r>
      <rPr>
        <b/>
        <i/>
        <sz val="10"/>
        <color indexed="8"/>
        <rFont val="Palatino"/>
        <family val="1"/>
      </rPr>
      <t xml:space="preserve">483 </t>
    </r>
    <r>
      <rPr>
        <i/>
        <sz val="10"/>
        <color indexed="8"/>
        <rFont val="Palatino"/>
        <family val="1"/>
      </rPr>
      <t>indemnizaciones, ayudas y subvenciones derivadas de la ley 29/2011, de 22 de septiembre, de reconocimiento y protección integral a las víctimas del terrorismo.</t>
    </r>
  </si>
  <si>
    <r>
      <rPr>
        <b/>
        <i/>
        <sz val="10"/>
        <color indexed="8"/>
        <rFont val="Palatino"/>
        <family val="1"/>
      </rPr>
      <t xml:space="preserve">487 </t>
    </r>
    <r>
      <rPr>
        <i/>
        <sz val="10"/>
        <color indexed="8"/>
        <rFont val="Palatino"/>
        <family val="1"/>
      </rPr>
      <t>indemnizaciones artículos 139 al 144 de la l.r.j.a.p. y del p.a.c.; y ley 52/84</t>
    </r>
  </si>
  <si>
    <t>Capítulo 4:</t>
  </si>
  <si>
    <t>OOAA:</t>
  </si>
  <si>
    <t>Órganos Centrales:</t>
  </si>
  <si>
    <t>4. Resumen: territorializacion gasto ministerio + corrección desbordamients</t>
  </si>
  <si>
    <t>132C: Actuaciones policiales en materia de droga</t>
  </si>
  <si>
    <t>SIC e INE (Padrón)</t>
  </si>
  <si>
    <t xml:space="preserve">http://www.ine.es/inebmenu/mnu_padron.htm y </t>
  </si>
  <si>
    <t>INE, Cuentas Economicas CRE, Base 2010, Principales resultados</t>
  </si>
  <si>
    <t>http://www.ine.es/jaxi/menu.do?type=pcaxis&amp;path=%2Ft35%2Fp010&amp;file=inebase&amp;L=0</t>
  </si>
  <si>
    <t>2. Datos de plantilla de petición directa al CGPJ y de La Justicia Dato a Dato</t>
  </si>
  <si>
    <t>SISTEMA TRATAMIENTO DE DENUNCIAS AUTOMATIZADAS</t>
  </si>
  <si>
    <t>Datos del RCP. Ttal. Trabajo penitenciario y formación para el empleo. Fichero:AÑO 2013- distribución por organismos autónomos.pdf</t>
  </si>
  <si>
    <t>Codigo_Programas</t>
  </si>
  <si>
    <t>941O_3</t>
  </si>
  <si>
    <t>Importe total de la sección</t>
  </si>
  <si>
    <t xml:space="preserve"> Total</t>
  </si>
  <si>
    <t>Codigo_Programa_AF</t>
  </si>
  <si>
    <t>Total ajuste forales de la sección</t>
  </si>
  <si>
    <t>2. Coste de la cesión de la transferencia de policía y tráfico a Cataluña</t>
  </si>
  <si>
    <t>3. Ajuste forales si se les diera el mismo trato que a Cataluña</t>
  </si>
  <si>
    <t>4. Calculo corrección por desbordamientos</t>
  </si>
  <si>
    <t>Financiación 
por efectivo</t>
  </si>
  <si>
    <t>Total efectivos policía</t>
  </si>
  <si>
    <t>Índice de despliegue relativo</t>
  </si>
  <si>
    <t>gasto per cap en Cataluña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</si>
</sst>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00"/>
    <numFmt numFmtId="165" formatCode="#,##0.0"/>
    <numFmt numFmtId="166" formatCode="0.0%"/>
    <numFmt numFmtId="167" formatCode="#,##0.0000000"/>
    <numFmt numFmtId="168" formatCode="0.00000"/>
    <numFmt numFmtId="169" formatCode="0.000000"/>
    <numFmt numFmtId="170" formatCode="0.0000000"/>
    <numFmt numFmtId="171" formatCode="0.0000000000"/>
    <numFmt numFmtId="172" formatCode="0.0000000000000"/>
    <numFmt numFmtId="173" formatCode="#,##0.00000000000000"/>
    <numFmt numFmtId="174" formatCode="0.00000000000000000E+00"/>
    <numFmt numFmtId="175" formatCode="#,##0.0000"/>
    <numFmt numFmtId="176" formatCode="#,##0.00000"/>
    <numFmt numFmtId="177" formatCode="#,##0.000000"/>
    <numFmt numFmtId="178" formatCode="#,##0.00000000"/>
    <numFmt numFmtId="179" formatCode="#,##0.000000000"/>
    <numFmt numFmtId="180" formatCode="0.000000000"/>
  </numFmts>
  <fonts count="26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sz val="9"/>
      <color indexed="81"/>
      <name val="Tahoma"/>
      <family val="2"/>
    </font>
    <font>
      <b/>
      <i/>
      <sz val="10"/>
      <name val="Palatino"/>
      <family val="1"/>
    </font>
    <font>
      <b/>
      <sz val="10"/>
      <name val="Palatino"/>
      <family val="1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Palatino"/>
      <family val="1"/>
    </font>
    <font>
      <b/>
      <sz val="10"/>
      <color indexed="8"/>
      <name val="Palatino"/>
      <family val="1"/>
    </font>
    <font>
      <b/>
      <sz val="10"/>
      <color indexed="10"/>
      <name val="Palatino"/>
      <family val="1"/>
    </font>
    <font>
      <sz val="10"/>
      <color indexed="10"/>
      <name val="Palatino"/>
      <family val="1"/>
    </font>
    <font>
      <u/>
      <sz val="10"/>
      <color indexed="12"/>
      <name val="Palatino"/>
      <family val="1"/>
    </font>
    <font>
      <sz val="11"/>
      <name val="Palatino"/>
      <family val="1"/>
    </font>
    <font>
      <sz val="11"/>
      <color theme="1"/>
      <name val="Palatino"/>
      <family val="1"/>
    </font>
    <font>
      <b/>
      <i/>
      <sz val="10"/>
      <color theme="1"/>
      <name val="Palatino"/>
      <family val="1"/>
    </font>
    <font>
      <b/>
      <i/>
      <sz val="10"/>
      <color indexed="8"/>
      <name val="Palatino"/>
      <family val="1"/>
    </font>
    <font>
      <i/>
      <sz val="10"/>
      <color indexed="8"/>
      <name val="Palatino"/>
      <family val="1"/>
    </font>
    <font>
      <b/>
      <sz val="10"/>
      <name val="Verdana"/>
      <family val="2"/>
    </font>
    <font>
      <u/>
      <sz val="10"/>
      <color theme="11"/>
      <name val="Verdana"/>
      <family val="2"/>
    </font>
    <font>
      <b/>
      <u/>
      <sz val="10"/>
      <name val="Palatino"/>
      <family val="1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321">
    <xf numFmtId="0" fontId="0" fillId="0" borderId="0" xfId="0"/>
    <xf numFmtId="0" fontId="4" fillId="0" borderId="0" xfId="0" applyFont="1" applyAlignment="1">
      <alignment vertical="center"/>
    </xf>
    <xf numFmtId="3" fontId="4" fillId="0" borderId="0" xfId="2" applyNumberFormat="1" applyFont="1"/>
    <xf numFmtId="4" fontId="4" fillId="0" borderId="0" xfId="2" applyNumberFormat="1" applyFont="1"/>
    <xf numFmtId="3" fontId="5" fillId="0" borderId="0" xfId="2" applyNumberFormat="1" applyFont="1"/>
    <xf numFmtId="4" fontId="5" fillId="0" borderId="0" xfId="2" applyNumberFormat="1" applyFont="1"/>
    <xf numFmtId="0" fontId="5" fillId="0" borderId="0" xfId="0" applyFont="1"/>
    <xf numFmtId="3" fontId="4" fillId="0" borderId="0" xfId="0" applyNumberFormat="1" applyFont="1"/>
    <xf numFmtId="4" fontId="4" fillId="0" borderId="0" xfId="0" applyNumberFormat="1" applyFont="1"/>
    <xf numFmtId="0" fontId="4" fillId="0" borderId="0" xfId="0" applyFont="1"/>
    <xf numFmtId="0" fontId="11" fillId="0" borderId="0" xfId="0" applyFont="1" applyFill="1" applyBorder="1" applyAlignment="1">
      <alignment horizontal="center" vertical="top" wrapText="1"/>
    </xf>
    <xf numFmtId="3" fontId="8" fillId="0" borderId="0" xfId="0" applyNumberFormat="1" applyFont="1"/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Fill="1"/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10" fontId="4" fillId="0" borderId="0" xfId="0" applyNumberFormat="1" applyFont="1"/>
    <xf numFmtId="1" fontId="4" fillId="0" borderId="0" xfId="0" applyNumberFormat="1" applyFont="1" applyFill="1"/>
    <xf numFmtId="0" fontId="4" fillId="0" borderId="0" xfId="0" applyFont="1" applyFill="1"/>
    <xf numFmtId="0" fontId="9" fillId="0" borderId="0" xfId="0" applyFont="1"/>
    <xf numFmtId="2" fontId="4" fillId="0" borderId="0" xfId="0" applyNumberFormat="1" applyFont="1" applyAlignment="1">
      <alignment wrapText="1"/>
    </xf>
    <xf numFmtId="2" fontId="9" fillId="0" borderId="0" xfId="0" applyNumberFormat="1" applyFont="1" applyAlignment="1">
      <alignment wrapText="1"/>
    </xf>
    <xf numFmtId="3" fontId="4" fillId="4" borderId="0" xfId="0" applyNumberFormat="1" applyFont="1" applyFill="1"/>
    <xf numFmtId="1" fontId="4" fillId="2" borderId="0" xfId="2" applyNumberFormat="1" applyFont="1" applyFill="1"/>
    <xf numFmtId="3" fontId="4" fillId="3" borderId="0" xfId="2" applyNumberFormat="1" applyFont="1" applyFill="1"/>
    <xf numFmtId="1" fontId="5" fillId="0" borderId="0" xfId="0" applyNumberFormat="1" applyFont="1" applyFill="1"/>
    <xf numFmtId="3" fontId="4" fillId="2" borderId="0" xfId="2" applyNumberFormat="1" applyFont="1" applyFill="1"/>
    <xf numFmtId="0" fontId="4" fillId="2" borderId="0" xfId="2" applyFont="1" applyFill="1"/>
    <xf numFmtId="0" fontId="9" fillId="0" borderId="0" xfId="0" applyFont="1" applyAlignment="1">
      <alignment wrapText="1"/>
    </xf>
    <xf numFmtId="166" fontId="4" fillId="0" borderId="0" xfId="0" applyNumberFormat="1" applyFont="1"/>
    <xf numFmtId="3" fontId="13" fillId="0" borderId="0" xfId="0" applyNumberFormat="1" applyFont="1"/>
    <xf numFmtId="0" fontId="4" fillId="0" borderId="0" xfId="0" applyNumberFormat="1" applyFont="1" applyAlignment="1">
      <alignment wrapText="1"/>
    </xf>
    <xf numFmtId="166" fontId="4" fillId="0" borderId="0" xfId="3" applyNumberFormat="1" applyFont="1"/>
    <xf numFmtId="2" fontId="4" fillId="0" borderId="0" xfId="0" applyNumberFormat="1" applyFont="1"/>
    <xf numFmtId="0" fontId="13" fillId="0" borderId="0" xfId="0" applyFont="1"/>
    <xf numFmtId="2" fontId="13" fillId="0" borderId="0" xfId="0" applyNumberFormat="1" applyFont="1"/>
    <xf numFmtId="0" fontId="5" fillId="0" borderId="0" xfId="2" applyFont="1"/>
    <xf numFmtId="0" fontId="4" fillId="0" borderId="0" xfId="2" applyFont="1"/>
    <xf numFmtId="0" fontId="14" fillId="0" borderId="0" xfId="2" applyFont="1" applyAlignment="1">
      <alignment vertical="center"/>
    </xf>
    <xf numFmtId="3" fontId="9" fillId="0" borderId="0" xfId="2" applyNumberFormat="1" applyFont="1"/>
    <xf numFmtId="0" fontId="15" fillId="0" borderId="0" xfId="2" applyFont="1"/>
    <xf numFmtId="3" fontId="5" fillId="0" borderId="0" xfId="2" applyNumberFormat="1" applyFont="1" applyAlignment="1">
      <alignment horizontal="center" wrapText="1"/>
    </xf>
    <xf numFmtId="0" fontId="9" fillId="0" borderId="0" xfId="2" applyFont="1"/>
    <xf numFmtId="0" fontId="4" fillId="0" borderId="0" xfId="2" applyFont="1" applyAlignment="1">
      <alignment wrapText="1"/>
    </xf>
    <xf numFmtId="0" fontId="9" fillId="0" borderId="0" xfId="2" applyFont="1" applyFill="1" applyAlignment="1">
      <alignment wrapText="1"/>
    </xf>
    <xf numFmtId="3" fontId="4" fillId="0" borderId="0" xfId="2" applyNumberFormat="1" applyFont="1" applyFill="1"/>
    <xf numFmtId="166" fontId="4" fillId="0" borderId="0" xfId="2" applyNumberFormat="1" applyFont="1" applyFill="1"/>
    <xf numFmtId="3" fontId="9" fillId="0" borderId="0" xfId="2" applyNumberFormat="1" applyFont="1" applyFill="1"/>
    <xf numFmtId="0" fontId="4" fillId="0" borderId="0" xfId="2" applyFont="1" applyFill="1"/>
    <xf numFmtId="0" fontId="15" fillId="0" borderId="0" xfId="2" applyFont="1" applyFill="1" applyBorder="1"/>
    <xf numFmtId="2" fontId="4" fillId="0" borderId="0" xfId="2" applyNumberFormat="1" applyFont="1" applyAlignment="1">
      <alignment wrapText="1"/>
    </xf>
    <xf numFmtId="10" fontId="4" fillId="0" borderId="0" xfId="2" applyNumberFormat="1" applyFont="1"/>
    <xf numFmtId="3" fontId="10" fillId="0" borderId="0" xfId="0" applyNumberFormat="1" applyFont="1"/>
    <xf numFmtId="0" fontId="4" fillId="0" borderId="0" xfId="0" applyFont="1" applyBorder="1"/>
    <xf numFmtId="1" fontId="4" fillId="0" borderId="0" xfId="0" applyNumberFormat="1" applyFont="1" applyBorder="1"/>
    <xf numFmtId="0" fontId="14" fillId="0" borderId="0" xfId="0" applyFont="1" applyAlignment="1">
      <alignment vertical="center"/>
    </xf>
    <xf numFmtId="10" fontId="9" fillId="0" borderId="0" xfId="3" applyNumberFormat="1" applyFont="1"/>
    <xf numFmtId="9" fontId="4" fillId="0" borderId="0" xfId="3" applyFont="1"/>
    <xf numFmtId="10" fontId="4" fillId="0" borderId="0" xfId="3" applyNumberFormat="1" applyFont="1"/>
    <xf numFmtId="1" fontId="4" fillId="0" borderId="0" xfId="0" applyNumberFormat="1" applyFont="1"/>
    <xf numFmtId="0" fontId="9" fillId="0" borderId="0" xfId="0" applyFont="1" applyFill="1" applyAlignment="1">
      <alignment wrapText="1"/>
    </xf>
    <xf numFmtId="3" fontId="4" fillId="0" borderId="0" xfId="0" applyNumberFormat="1" applyFont="1" applyBorder="1"/>
    <xf numFmtId="3" fontId="9" fillId="0" borderId="0" xfId="0" applyNumberFormat="1" applyFont="1" applyBorder="1"/>
    <xf numFmtId="9" fontId="4" fillId="0" borderId="0" xfId="0" applyNumberFormat="1" applyFont="1"/>
    <xf numFmtId="3" fontId="9" fillId="0" borderId="0" xfId="0" applyNumberFormat="1" applyFont="1" applyFill="1"/>
    <xf numFmtId="9" fontId="4" fillId="0" borderId="0" xfId="3" applyFont="1" applyFill="1"/>
    <xf numFmtId="174" fontId="4" fillId="0" borderId="0" xfId="0" applyNumberFormat="1" applyFont="1"/>
    <xf numFmtId="3" fontId="4" fillId="5" borderId="0" xfId="0" applyNumberFormat="1" applyFont="1" applyFill="1"/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2" applyFont="1" applyFill="1" applyAlignment="1">
      <alignment wrapText="1"/>
    </xf>
    <xf numFmtId="0" fontId="9" fillId="0" borderId="0" xfId="0" applyFont="1" applyFill="1"/>
    <xf numFmtId="164" fontId="4" fillId="0" borderId="0" xfId="0" applyNumberFormat="1" applyFont="1" applyFill="1"/>
    <xf numFmtId="10" fontId="4" fillId="0" borderId="0" xfId="0" applyNumberFormat="1" applyFont="1" applyFill="1"/>
    <xf numFmtId="173" fontId="4" fillId="0" borderId="0" xfId="0" applyNumberFormat="1" applyFont="1"/>
    <xf numFmtId="172" fontId="4" fillId="0" borderId="0" xfId="0" applyNumberFormat="1" applyFont="1"/>
    <xf numFmtId="169" fontId="4" fillId="0" borderId="0" xfId="0" applyNumberFormat="1" applyFont="1"/>
    <xf numFmtId="171" fontId="4" fillId="0" borderId="0" xfId="0" applyNumberFormat="1" applyFont="1"/>
    <xf numFmtId="170" fontId="4" fillId="0" borderId="0" xfId="0" applyNumberFormat="1" applyFont="1"/>
    <xf numFmtId="3" fontId="4" fillId="4" borderId="0" xfId="0" applyNumberFormat="1" applyFont="1" applyFill="1" applyBorder="1"/>
    <xf numFmtId="3" fontId="4" fillId="3" borderId="0" xfId="0" applyNumberFormat="1" applyFont="1" applyFill="1" applyBorder="1"/>
    <xf numFmtId="3" fontId="4" fillId="0" borderId="0" xfId="0" applyNumberFormat="1" applyFont="1" applyFill="1" applyBorder="1"/>
    <xf numFmtId="165" fontId="4" fillId="0" borderId="0" xfId="0" applyNumberFormat="1" applyFont="1"/>
    <xf numFmtId="166" fontId="4" fillId="0" borderId="0" xfId="0" applyNumberFormat="1" applyFont="1" applyFill="1"/>
    <xf numFmtId="3" fontId="4" fillId="2" borderId="0" xfId="0" applyNumberFormat="1" applyFont="1" applyFill="1"/>
    <xf numFmtId="1" fontId="4" fillId="0" borderId="0" xfId="2" applyNumberFormat="1" applyFont="1"/>
    <xf numFmtId="0" fontId="4" fillId="0" borderId="0" xfId="2" applyFont="1" applyBorder="1"/>
    <xf numFmtId="0" fontId="8" fillId="0" borderId="0" xfId="2" applyFont="1"/>
    <xf numFmtId="0" fontId="4" fillId="0" borderId="0" xfId="2" applyFont="1" applyFill="1" applyBorder="1"/>
    <xf numFmtId="0" fontId="4" fillId="0" borderId="0" xfId="2" applyFont="1" applyFill="1" applyBorder="1" applyAlignment="1">
      <alignment wrapText="1"/>
    </xf>
    <xf numFmtId="2" fontId="4" fillId="0" borderId="0" xfId="2" applyNumberFormat="1" applyFont="1"/>
    <xf numFmtId="0" fontId="16" fillId="0" borderId="0" xfId="2" applyFont="1" applyFill="1" applyBorder="1"/>
    <xf numFmtId="3" fontId="4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wrapText="1"/>
    </xf>
    <xf numFmtId="4" fontId="5" fillId="0" borderId="0" xfId="2" applyNumberFormat="1" applyFont="1" applyFill="1"/>
    <xf numFmtId="3" fontId="4" fillId="4" borderId="0" xfId="2" applyNumberFormat="1" applyFont="1" applyFill="1"/>
    <xf numFmtId="0" fontId="15" fillId="0" borderId="0" xfId="2" applyFont="1" applyFill="1"/>
    <xf numFmtId="165" fontId="5" fillId="0" borderId="0" xfId="2" applyNumberFormat="1" applyFont="1" applyFill="1"/>
    <xf numFmtId="3" fontId="16" fillId="0" borderId="0" xfId="2" applyNumberFormat="1" applyFont="1" applyFill="1"/>
    <xf numFmtId="0" fontId="4" fillId="0" borderId="0" xfId="2" applyFont="1" applyAlignment="1">
      <alignment horizontal="center" wrapText="1"/>
    </xf>
    <xf numFmtId="166" fontId="4" fillId="0" borderId="0" xfId="2" applyNumberFormat="1" applyFont="1"/>
    <xf numFmtId="9" fontId="9" fillId="0" borderId="0" xfId="3" applyFont="1"/>
    <xf numFmtId="3" fontId="16" fillId="0" borderId="0" xfId="2" applyNumberFormat="1" applyFont="1"/>
    <xf numFmtId="0" fontId="9" fillId="0" borderId="0" xfId="2" applyFont="1" applyFill="1" applyAlignment="1"/>
    <xf numFmtId="3" fontId="4" fillId="0" borderId="0" xfId="2" applyNumberFormat="1" applyFont="1" applyAlignment="1">
      <alignment horizontal="center" wrapText="1"/>
    </xf>
    <xf numFmtId="3" fontId="9" fillId="0" borderId="0" xfId="2" applyNumberFormat="1" applyFont="1" applyAlignment="1">
      <alignment horizontal="center" wrapText="1"/>
    </xf>
    <xf numFmtId="3" fontId="4" fillId="0" borderId="0" xfId="2" applyNumberFormat="1" applyFont="1" applyFill="1" applyAlignment="1">
      <alignment horizontal="center" wrapText="1"/>
    </xf>
    <xf numFmtId="3" fontId="9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right" wrapText="1"/>
    </xf>
    <xf numFmtId="1" fontId="4" fillId="0" borderId="0" xfId="2" applyNumberFormat="1" applyFont="1" applyFill="1"/>
    <xf numFmtId="168" fontId="4" fillId="0" borderId="0" xfId="2" applyNumberFormat="1" applyFont="1"/>
    <xf numFmtId="0" fontId="9" fillId="0" borderId="0" xfId="2" applyFont="1" applyFill="1"/>
    <xf numFmtId="2" fontId="9" fillId="0" borderId="0" xfId="2" applyNumberFormat="1" applyFont="1"/>
    <xf numFmtId="167" fontId="4" fillId="0" borderId="0" xfId="2" applyNumberFormat="1" applyFont="1"/>
    <xf numFmtId="0" fontId="12" fillId="0" borderId="0" xfId="0" applyFont="1" applyAlignment="1">
      <alignment vertical="top" wrapText="1"/>
    </xf>
    <xf numFmtId="165" fontId="12" fillId="0" borderId="0" xfId="0" applyNumberFormat="1" applyFont="1" applyAlignment="1">
      <alignment vertical="top" wrapText="1"/>
    </xf>
    <xf numFmtId="0" fontId="12" fillId="0" borderId="0" xfId="0" applyFont="1" applyBorder="1"/>
    <xf numFmtId="0" fontId="17" fillId="0" borderId="0" xfId="1" applyFont="1" applyAlignment="1" applyProtection="1"/>
    <xf numFmtId="3" fontId="6" fillId="0" borderId="0" xfId="0" applyNumberFormat="1" applyFont="1"/>
    <xf numFmtId="0" fontId="14" fillId="0" borderId="0" xfId="0" applyFont="1"/>
    <xf numFmtId="0" fontId="17" fillId="0" borderId="0" xfId="1" applyFont="1" applyAlignment="1" applyProtection="1">
      <alignment vertical="center"/>
    </xf>
    <xf numFmtId="0" fontId="6" fillId="0" borderId="0" xfId="2" applyFont="1" applyBorder="1" applyAlignment="1">
      <alignment horizontal="center"/>
    </xf>
    <xf numFmtId="0" fontId="6" fillId="0" borderId="0" xfId="2" applyFont="1" applyFill="1" applyBorder="1"/>
    <xf numFmtId="0" fontId="16" fillId="0" borderId="0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4" fillId="3" borderId="0" xfId="2" applyFont="1" applyFill="1"/>
    <xf numFmtId="0" fontId="13" fillId="0" borderId="0" xfId="0" applyFont="1" applyFill="1"/>
    <xf numFmtId="0" fontId="18" fillId="6" borderId="1" xfId="0" applyFont="1" applyFill="1" applyBorder="1"/>
    <xf numFmtId="0" fontId="4" fillId="0" borderId="0" xfId="2" applyFont="1" applyAlignment="1">
      <alignment horizontal="left"/>
    </xf>
    <xf numFmtId="0" fontId="18" fillId="7" borderId="1" xfId="0" applyFont="1" applyFill="1" applyBorder="1"/>
    <xf numFmtId="3" fontId="4" fillId="8" borderId="0" xfId="2" applyNumberFormat="1" applyFont="1" applyFill="1"/>
    <xf numFmtId="3" fontId="4" fillId="8" borderId="0" xfId="0" applyNumberFormat="1" applyFont="1" applyFill="1"/>
    <xf numFmtId="0" fontId="3" fillId="0" borderId="0" xfId="1" applyAlignment="1" applyProtection="1"/>
    <xf numFmtId="0" fontId="19" fillId="0" borderId="0" xfId="0" applyFont="1"/>
    <xf numFmtId="0" fontId="18" fillId="0" borderId="0" xfId="0" applyFont="1" applyFill="1" applyBorder="1"/>
    <xf numFmtId="0" fontId="9" fillId="0" borderId="0" xfId="2" applyFont="1" applyAlignment="1">
      <alignment wrapText="1"/>
    </xf>
    <xf numFmtId="3" fontId="9" fillId="8" borderId="0" xfId="2" applyNumberFormat="1" applyFont="1" applyFill="1"/>
    <xf numFmtId="1" fontId="9" fillId="8" borderId="0" xfId="2" applyNumberFormat="1" applyFont="1" applyFill="1"/>
    <xf numFmtId="1" fontId="4" fillId="8" borderId="0" xfId="2" applyNumberFormat="1" applyFont="1" applyFill="1"/>
    <xf numFmtId="1" fontId="9" fillId="0" borderId="0" xfId="2" applyNumberFormat="1" applyFont="1" applyFill="1"/>
    <xf numFmtId="0" fontId="4" fillId="8" borderId="0" xfId="0" applyFont="1" applyFill="1"/>
    <xf numFmtId="0" fontId="9" fillId="8" borderId="0" xfId="0" applyFont="1" applyFill="1"/>
    <xf numFmtId="3" fontId="9" fillId="9" borderId="0" xfId="2" applyNumberFormat="1" applyFont="1" applyFill="1" applyAlignment="1">
      <alignment horizontal="center" wrapText="1"/>
    </xf>
    <xf numFmtId="1" fontId="19" fillId="8" borderId="0" xfId="0" applyNumberFormat="1" applyFont="1" applyFill="1"/>
    <xf numFmtId="0" fontId="9" fillId="9" borderId="0" xfId="2" applyFont="1" applyFill="1" applyAlignment="1">
      <alignment wrapText="1"/>
    </xf>
    <xf numFmtId="0" fontId="10" fillId="0" borderId="0" xfId="0" applyFont="1" applyBorder="1"/>
    <xf numFmtId="1" fontId="10" fillId="0" borderId="0" xfId="0" applyNumberFormat="1" applyFont="1" applyBorder="1"/>
    <xf numFmtId="0" fontId="10" fillId="0" borderId="0" xfId="0" applyFont="1"/>
    <xf numFmtId="3" fontId="10" fillId="0" borderId="0" xfId="0" applyNumberFormat="1" applyFont="1" applyBorder="1"/>
    <xf numFmtId="0" fontId="12" fillId="0" borderId="2" xfId="2" applyFont="1" applyBorder="1" applyAlignment="1">
      <alignment horizontal="center" vertical="top" wrapText="1"/>
    </xf>
    <xf numFmtId="0" fontId="8" fillId="0" borderId="2" xfId="2" applyFont="1" applyBorder="1"/>
    <xf numFmtId="3" fontId="8" fillId="0" borderId="2" xfId="2" applyNumberFormat="1" applyFont="1" applyFill="1" applyBorder="1"/>
    <xf numFmtId="4" fontId="8" fillId="0" borderId="0" xfId="2" applyNumberFormat="1" applyFont="1"/>
    <xf numFmtId="3" fontId="8" fillId="0" borderId="2" xfId="2" applyNumberFormat="1" applyFont="1" applyBorder="1" applyAlignment="1">
      <alignment horizontal="center" wrapText="1"/>
    </xf>
    <xf numFmtId="3" fontId="20" fillId="0" borderId="2" xfId="2" applyNumberFormat="1" applyFont="1" applyBorder="1" applyAlignment="1">
      <alignment horizontal="center" vertical="top" wrapText="1"/>
    </xf>
    <xf numFmtId="0" fontId="4" fillId="10" borderId="1" xfId="0" applyFont="1" applyFill="1" applyBorder="1"/>
    <xf numFmtId="0" fontId="5" fillId="0" borderId="2" xfId="2" applyFont="1" applyBorder="1"/>
    <xf numFmtId="3" fontId="4" fillId="0" borderId="2" xfId="2" applyNumberFormat="1" applyFont="1" applyBorder="1"/>
    <xf numFmtId="0" fontId="4" fillId="0" borderId="0" xfId="0" applyFont="1" applyFill="1" applyBorder="1"/>
    <xf numFmtId="3" fontId="8" fillId="0" borderId="0" xfId="2" applyNumberFormat="1" applyFont="1" applyBorder="1" applyAlignment="1">
      <alignment horizontal="center" wrapText="1"/>
    </xf>
    <xf numFmtId="3" fontId="20" fillId="0" borderId="0" xfId="2" applyNumberFormat="1" applyFont="1" applyBorder="1" applyAlignment="1">
      <alignment horizontal="center" vertical="top" wrapText="1"/>
    </xf>
    <xf numFmtId="3" fontId="4" fillId="0" borderId="0" xfId="2" applyNumberFormat="1" applyFont="1" applyBorder="1"/>
    <xf numFmtId="0" fontId="4" fillId="0" borderId="2" xfId="2" applyFont="1" applyBorder="1"/>
    <xf numFmtId="2" fontId="4" fillId="0" borderId="2" xfId="2" applyNumberFormat="1" applyFont="1" applyBorder="1"/>
    <xf numFmtId="0" fontId="5" fillId="0" borderId="0" xfId="2" applyFont="1" applyBorder="1"/>
    <xf numFmtId="1" fontId="4" fillId="0" borderId="0" xfId="2" applyNumberFormat="1" applyFont="1" applyBorder="1"/>
    <xf numFmtId="2" fontId="4" fillId="0" borderId="0" xfId="2" applyNumberFormat="1" applyFont="1" applyBorder="1"/>
    <xf numFmtId="0" fontId="4" fillId="0" borderId="2" xfId="0" applyFont="1" applyBorder="1"/>
    <xf numFmtId="3" fontId="4" fillId="0" borderId="2" xfId="0" applyNumberFormat="1" applyFont="1" applyBorder="1"/>
    <xf numFmtId="4" fontId="4" fillId="0" borderId="2" xfId="0" applyNumberFormat="1" applyFont="1" applyBorder="1"/>
    <xf numFmtId="3" fontId="20" fillId="4" borderId="2" xfId="2" applyNumberFormat="1" applyFont="1" applyFill="1" applyBorder="1" applyAlignment="1">
      <alignment horizontal="center" vertical="top" wrapText="1"/>
    </xf>
    <xf numFmtId="9" fontId="4" fillId="0" borderId="2" xfId="3" applyFont="1" applyBorder="1"/>
    <xf numFmtId="10" fontId="4" fillId="0" borderId="2" xfId="2" applyNumberFormat="1" applyFont="1" applyBorder="1"/>
    <xf numFmtId="3" fontId="9" fillId="0" borderId="2" xfId="2" applyNumberFormat="1" applyFont="1" applyFill="1" applyBorder="1"/>
    <xf numFmtId="0" fontId="4" fillId="0" borderId="2" xfId="2" applyFont="1" applyBorder="1" applyAlignment="1">
      <alignment horizontal="center" wrapText="1"/>
    </xf>
    <xf numFmtId="0" fontId="9" fillId="2" borderId="2" xfId="2" applyFont="1" applyFill="1" applyBorder="1" applyAlignment="1">
      <alignment horizontal="center" wrapText="1"/>
    </xf>
    <xf numFmtId="0" fontId="9" fillId="0" borderId="2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8" fillId="2" borderId="2" xfId="2" applyFont="1" applyFill="1" applyBorder="1" applyAlignment="1">
      <alignment horizontal="center" wrapText="1"/>
    </xf>
    <xf numFmtId="2" fontId="4" fillId="0" borderId="2" xfId="2" applyNumberFormat="1" applyFont="1" applyBorder="1" applyAlignment="1">
      <alignment wrapText="1"/>
    </xf>
    <xf numFmtId="0" fontId="9" fillId="0" borderId="2" xfId="2" applyFont="1" applyBorder="1" applyAlignment="1">
      <alignment wrapText="1"/>
    </xf>
    <xf numFmtId="2" fontId="5" fillId="0" borderId="2" xfId="2" applyNumberFormat="1" applyFont="1" applyBorder="1" applyAlignment="1">
      <alignment wrapText="1"/>
    </xf>
    <xf numFmtId="2" fontId="8" fillId="0" borderId="2" xfId="2" applyNumberFormat="1" applyFont="1" applyBorder="1" applyAlignment="1">
      <alignment wrapText="1"/>
    </xf>
    <xf numFmtId="0" fontId="8" fillId="0" borderId="2" xfId="2" applyFont="1" applyBorder="1" applyAlignment="1">
      <alignment wrapText="1"/>
    </xf>
    <xf numFmtId="2" fontId="8" fillId="2" borderId="2" xfId="2" applyNumberFormat="1" applyFont="1" applyFill="1" applyBorder="1" applyAlignment="1">
      <alignment wrapText="1"/>
    </xf>
    <xf numFmtId="3" fontId="9" fillId="0" borderId="2" xfId="2" applyNumberFormat="1" applyFont="1" applyBorder="1"/>
    <xf numFmtId="0" fontId="9" fillId="2" borderId="2" xfId="2" applyFont="1" applyFill="1" applyBorder="1" applyAlignment="1">
      <alignment wrapText="1"/>
    </xf>
    <xf numFmtId="166" fontId="4" fillId="0" borderId="2" xfId="3" applyNumberFormat="1" applyFont="1" applyBorder="1"/>
    <xf numFmtId="10" fontId="4" fillId="0" borderId="2" xfId="3" applyNumberFormat="1" applyFont="1" applyBorder="1"/>
    <xf numFmtId="0" fontId="8" fillId="0" borderId="2" xfId="2" applyFont="1" applyFill="1" applyBorder="1" applyAlignment="1">
      <alignment wrapText="1"/>
    </xf>
    <xf numFmtId="0" fontId="8" fillId="2" borderId="2" xfId="2" applyFont="1" applyFill="1" applyBorder="1" applyAlignment="1">
      <alignment wrapText="1"/>
    </xf>
    <xf numFmtId="0" fontId="4" fillId="0" borderId="2" xfId="2" applyFont="1" applyBorder="1" applyAlignment="1">
      <alignment wrapText="1"/>
    </xf>
    <xf numFmtId="0" fontId="5" fillId="0" borderId="2" xfId="2" applyFont="1" applyBorder="1" applyAlignment="1">
      <alignment wrapText="1"/>
    </xf>
    <xf numFmtId="166" fontId="4" fillId="0" borderId="2" xfId="2" applyNumberFormat="1" applyFont="1" applyBorder="1"/>
    <xf numFmtId="3" fontId="4" fillId="8" borderId="2" xfId="2" applyNumberFormat="1" applyFont="1" applyFill="1" applyBorder="1"/>
    <xf numFmtId="2" fontId="8" fillId="9" borderId="2" xfId="2" applyNumberFormat="1" applyFont="1" applyFill="1" applyBorder="1" applyAlignment="1">
      <alignment wrapText="1"/>
    </xf>
    <xf numFmtId="3" fontId="5" fillId="0" borderId="2" xfId="2" applyNumberFormat="1" applyFont="1" applyFill="1" applyBorder="1"/>
    <xf numFmtId="166" fontId="4" fillId="0" borderId="2" xfId="2" applyNumberFormat="1" applyFont="1" applyFill="1" applyBorder="1"/>
    <xf numFmtId="3" fontId="4" fillId="0" borderId="2" xfId="2" applyNumberFormat="1" applyFont="1" applyFill="1" applyBorder="1"/>
    <xf numFmtId="3" fontId="9" fillId="0" borderId="2" xfId="0" applyNumberFormat="1" applyFont="1" applyBorder="1"/>
    <xf numFmtId="3" fontId="8" fillId="0" borderId="2" xfId="0" applyNumberFormat="1" applyFont="1" applyBorder="1"/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3" fontId="4" fillId="0" borderId="2" xfId="0" applyNumberFormat="1" applyFont="1" applyFill="1" applyBorder="1"/>
    <xf numFmtId="166" fontId="4" fillId="0" borderId="2" xfId="0" applyNumberFormat="1" applyFont="1" applyFill="1" applyBorder="1"/>
    <xf numFmtId="2" fontId="8" fillId="0" borderId="2" xfId="0" applyNumberFormat="1" applyFont="1" applyBorder="1" applyAlignment="1">
      <alignment wrapText="1"/>
    </xf>
    <xf numFmtId="2" fontId="8" fillId="2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  <xf numFmtId="9" fontId="4" fillId="0" borderId="2" xfId="0" applyNumberFormat="1" applyFont="1" applyFill="1" applyBorder="1"/>
    <xf numFmtId="10" fontId="4" fillId="0" borderId="2" xfId="0" applyNumberFormat="1" applyFont="1" applyFill="1" applyBorder="1"/>
    <xf numFmtId="0" fontId="5" fillId="0" borderId="2" xfId="0" applyFont="1" applyBorder="1"/>
    <xf numFmtId="0" fontId="8" fillId="0" borderId="2" xfId="0" applyFont="1" applyBorder="1"/>
    <xf numFmtId="0" fontId="8" fillId="2" borderId="2" xfId="0" applyFont="1" applyFill="1" applyBorder="1" applyAlignment="1">
      <alignment wrapText="1"/>
    </xf>
    <xf numFmtId="0" fontId="20" fillId="0" borderId="2" xfId="2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8" fillId="9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3" fontId="4" fillId="8" borderId="2" xfId="0" applyNumberFormat="1" applyFont="1" applyFill="1" applyBorder="1"/>
    <xf numFmtId="166" fontId="5" fillId="0" borderId="2" xfId="3" applyNumberFormat="1" applyFont="1" applyBorder="1"/>
    <xf numFmtId="3" fontId="5" fillId="0" borderId="2" xfId="0" applyNumberFormat="1" applyFont="1" applyBorder="1"/>
    <xf numFmtId="3" fontId="5" fillId="0" borderId="2" xfId="0" applyNumberFormat="1" applyFont="1" applyFill="1" applyBorder="1"/>
    <xf numFmtId="10" fontId="4" fillId="0" borderId="2" xfId="0" applyNumberFormat="1" applyFont="1" applyBorder="1"/>
    <xf numFmtId="0" fontId="8" fillId="9" borderId="2" xfId="0" applyFont="1" applyFill="1" applyBorder="1" applyAlignment="1">
      <alignment wrapText="1"/>
    </xf>
    <xf numFmtId="3" fontId="8" fillId="0" borderId="2" xfId="0" applyNumberFormat="1" applyFont="1" applyBorder="1" applyAlignment="1">
      <alignment wrapText="1"/>
    </xf>
    <xf numFmtId="3" fontId="8" fillId="9" borderId="2" xfId="2" applyNumberFormat="1" applyFont="1" applyFill="1" applyBorder="1" applyAlignment="1">
      <alignment horizontal="center" wrapText="1"/>
    </xf>
    <xf numFmtId="1" fontId="4" fillId="8" borderId="2" xfId="2" applyNumberFormat="1" applyFont="1" applyFill="1" applyBorder="1"/>
    <xf numFmtId="3" fontId="8" fillId="0" borderId="0" xfId="2" applyNumberFormat="1" applyFont="1" applyFill="1" applyBorder="1" applyAlignment="1">
      <alignment horizontal="center" wrapText="1"/>
    </xf>
    <xf numFmtId="1" fontId="4" fillId="0" borderId="0" xfId="2" applyNumberFormat="1" applyFont="1" applyFill="1" applyBorder="1"/>
    <xf numFmtId="1" fontId="19" fillId="0" borderId="0" xfId="0" applyNumberFormat="1" applyFont="1" applyFill="1"/>
    <xf numFmtId="3" fontId="8" fillId="0" borderId="2" xfId="2" applyNumberFormat="1" applyFont="1" applyFill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3" fontId="8" fillId="0" borderId="2" xfId="2" applyNumberFormat="1" applyFont="1" applyBorder="1"/>
    <xf numFmtId="3" fontId="8" fillId="2" borderId="2" xfId="2" applyNumberFormat="1" applyFont="1" applyFill="1" applyBorder="1" applyAlignment="1">
      <alignment wrapText="1"/>
    </xf>
    <xf numFmtId="3" fontId="8" fillId="9" borderId="2" xfId="2" applyNumberFormat="1" applyFont="1" applyFill="1" applyBorder="1" applyAlignment="1">
      <alignment wrapText="1"/>
    </xf>
    <xf numFmtId="166" fontId="4" fillId="0" borderId="2" xfId="0" applyNumberFormat="1" applyFont="1" applyBorder="1"/>
    <xf numFmtId="0" fontId="8" fillId="0" borderId="2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center" wrapText="1"/>
    </xf>
    <xf numFmtId="0" fontId="8" fillId="9" borderId="2" xfId="0" applyNumberFormat="1" applyFont="1" applyFill="1" applyBorder="1" applyAlignment="1">
      <alignment wrapText="1"/>
    </xf>
    <xf numFmtId="0" fontId="8" fillId="2" borderId="2" xfId="0" applyNumberFormat="1" applyFont="1" applyFill="1" applyBorder="1" applyAlignment="1">
      <alignment wrapText="1"/>
    </xf>
    <xf numFmtId="3" fontId="5" fillId="8" borderId="2" xfId="0" applyNumberFormat="1" applyFont="1" applyFill="1" applyBorder="1"/>
    <xf numFmtId="3" fontId="8" fillId="9" borderId="2" xfId="0" applyNumberFormat="1" applyFont="1" applyFill="1" applyBorder="1" applyAlignment="1">
      <alignment wrapText="1"/>
    </xf>
    <xf numFmtId="0" fontId="9" fillId="9" borderId="2" xfId="2" applyFont="1" applyFill="1" applyBorder="1" applyAlignment="1">
      <alignment horizontal="center" wrapText="1"/>
    </xf>
    <xf numFmtId="0" fontId="8" fillId="0" borderId="2" xfId="0" applyFont="1" applyFill="1" applyBorder="1" applyAlignment="1">
      <alignment wrapText="1"/>
    </xf>
    <xf numFmtId="1" fontId="9" fillId="0" borderId="2" xfId="2" applyNumberFormat="1" applyFont="1" applyBorder="1"/>
    <xf numFmtId="0" fontId="20" fillId="4" borderId="2" xfId="2" applyFont="1" applyFill="1" applyBorder="1" applyAlignment="1">
      <alignment horizontal="center" vertical="top" wrapText="1"/>
    </xf>
    <xf numFmtId="0" fontId="5" fillId="0" borderId="0" xfId="2" applyFont="1" applyAlignment="1"/>
    <xf numFmtId="0" fontId="20" fillId="9" borderId="2" xfId="2" applyFont="1" applyFill="1" applyBorder="1" applyAlignment="1">
      <alignment horizontal="center" vertical="top" wrapText="1"/>
    </xf>
    <xf numFmtId="0" fontId="21" fillId="0" borderId="0" xfId="2" applyFont="1" applyFill="1" applyAlignment="1">
      <alignment wrapText="1"/>
    </xf>
    <xf numFmtId="0" fontId="22" fillId="0" borderId="0" xfId="2" applyFont="1" applyAlignment="1">
      <alignment vertical="top" wrapText="1"/>
    </xf>
    <xf numFmtId="3" fontId="5" fillId="0" borderId="0" xfId="0" applyNumberFormat="1" applyFont="1" applyAlignment="1">
      <alignment horizontal="center" vertical="center" wrapText="1"/>
    </xf>
    <xf numFmtId="1" fontId="4" fillId="11" borderId="0" xfId="2" applyNumberFormat="1" applyFont="1" applyFill="1"/>
    <xf numFmtId="3" fontId="4" fillId="11" borderId="0" xfId="2" applyNumberFormat="1" applyFont="1" applyFill="1"/>
    <xf numFmtId="0" fontId="9" fillId="0" borderId="2" xfId="0" applyFont="1" applyBorder="1"/>
    <xf numFmtId="3" fontId="9" fillId="0" borderId="2" xfId="3" applyNumberFormat="1" applyFont="1" applyBorder="1"/>
    <xf numFmtId="0" fontId="20" fillId="0" borderId="2" xfId="2" applyFont="1" applyFill="1" applyBorder="1" applyAlignment="1">
      <alignment horizontal="center" vertical="top" wrapText="1"/>
    </xf>
    <xf numFmtId="0" fontId="22" fillId="0" borderId="2" xfId="2" applyFont="1" applyFill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/>
    <xf numFmtId="167" fontId="4" fillId="0" borderId="0" xfId="0" applyNumberFormat="1" applyFont="1"/>
    <xf numFmtId="178" fontId="4" fillId="0" borderId="0" xfId="0" applyNumberFormat="1" applyFont="1"/>
    <xf numFmtId="0" fontId="18" fillId="6" borderId="3" xfId="0" applyFont="1" applyFill="1" applyBorder="1"/>
    <xf numFmtId="0" fontId="9" fillId="9" borderId="2" xfId="2" applyFont="1" applyFill="1" applyBorder="1" applyAlignment="1">
      <alignment wrapText="1"/>
    </xf>
    <xf numFmtId="0" fontId="9" fillId="0" borderId="4" xfId="2" applyFont="1" applyBorder="1"/>
    <xf numFmtId="3" fontId="9" fillId="8" borderId="4" xfId="2" applyNumberFormat="1" applyFont="1" applyFill="1" applyBorder="1"/>
    <xf numFmtId="164" fontId="4" fillId="0" borderId="0" xfId="2" applyNumberFormat="1" applyFont="1"/>
    <xf numFmtId="175" fontId="4" fillId="0" borderId="0" xfId="2" applyNumberFormat="1" applyFont="1"/>
    <xf numFmtId="176" fontId="4" fillId="0" borderId="0" xfId="2" applyNumberFormat="1" applyFont="1"/>
    <xf numFmtId="177" fontId="4" fillId="0" borderId="0" xfId="2" applyNumberFormat="1" applyFont="1"/>
    <xf numFmtId="171" fontId="4" fillId="0" borderId="0" xfId="2" applyNumberFormat="1" applyFont="1"/>
    <xf numFmtId="178" fontId="4" fillId="0" borderId="0" xfId="2" applyNumberFormat="1" applyFont="1"/>
    <xf numFmtId="179" fontId="4" fillId="0" borderId="0" xfId="2" applyNumberFormat="1" applyFont="1"/>
    <xf numFmtId="180" fontId="4" fillId="0" borderId="0" xfId="0" applyNumberFormat="1" applyFont="1"/>
    <xf numFmtId="4" fontId="9" fillId="0" borderId="0" xfId="0" applyNumberFormat="1" applyFont="1"/>
    <xf numFmtId="177" fontId="9" fillId="0" borderId="0" xfId="0" applyNumberFormat="1" applyFont="1"/>
    <xf numFmtId="2" fontId="9" fillId="0" borderId="2" xfId="2" applyNumberFormat="1" applyFont="1" applyBorder="1"/>
    <xf numFmtId="0" fontId="9" fillId="0" borderId="0" xfId="2" applyFont="1" applyBorder="1"/>
    <xf numFmtId="4" fontId="4" fillId="0" borderId="0" xfId="2" applyNumberFormat="1" applyFont="1" applyFill="1"/>
    <xf numFmtId="4" fontId="4" fillId="2" borderId="0" xfId="2" applyNumberFormat="1" applyFont="1" applyFill="1"/>
    <xf numFmtId="164" fontId="4" fillId="0" borderId="0" xfId="2" applyNumberFormat="1" applyFont="1" applyFill="1"/>
    <xf numFmtId="164" fontId="4" fillId="2" borderId="0" xfId="2" applyNumberFormat="1" applyFont="1" applyFill="1"/>
    <xf numFmtId="164" fontId="4" fillId="4" borderId="0" xfId="2" applyNumberFormat="1" applyFont="1" applyFill="1"/>
    <xf numFmtId="4" fontId="4" fillId="4" borderId="0" xfId="0" applyNumberFormat="1" applyFont="1" applyFill="1" applyBorder="1"/>
    <xf numFmtId="4" fontId="4" fillId="0" borderId="0" xfId="0" applyNumberFormat="1" applyFont="1" applyBorder="1"/>
    <xf numFmtId="0" fontId="5" fillId="0" borderId="0" xfId="0" applyFont="1" applyAlignment="1">
      <alignment wrapText="1"/>
    </xf>
    <xf numFmtId="9" fontId="9" fillId="0" borderId="2" xfId="3" applyFont="1" applyFill="1" applyBorder="1"/>
    <xf numFmtId="0" fontId="4" fillId="0" borderId="0" xfId="2" applyFont="1" applyFill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3" fontId="10" fillId="0" borderId="0" xfId="0" applyNumberFormat="1" applyFont="1" applyAlignment="1"/>
    <xf numFmtId="3" fontId="12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3" fontId="0" fillId="0" borderId="0" xfId="0" applyNumberFormat="1"/>
    <xf numFmtId="3" fontId="12" fillId="0" borderId="0" xfId="0" applyNumberFormat="1" applyFont="1" applyAlignment="1">
      <alignment horizontal="center" vertical="top"/>
    </xf>
    <xf numFmtId="3" fontId="10" fillId="0" borderId="0" xfId="0" applyNumberFormat="1" applyFont="1" applyBorder="1" applyAlignment="1"/>
    <xf numFmtId="3" fontId="12" fillId="0" borderId="0" xfId="0" applyNumberFormat="1" applyFont="1"/>
    <xf numFmtId="166" fontId="8" fillId="0" borderId="0" xfId="2" applyNumberFormat="1" applyFont="1"/>
    <xf numFmtId="4" fontId="9" fillId="0" borderId="2" xfId="2" applyNumberFormat="1" applyFont="1" applyBorder="1"/>
    <xf numFmtId="0" fontId="9" fillId="0" borderId="2" xfId="2" applyFont="1" applyBorder="1"/>
    <xf numFmtId="3" fontId="10" fillId="0" borderId="0" xfId="2" applyNumberFormat="1" applyFont="1"/>
    <xf numFmtId="4" fontId="10" fillId="0" borderId="0" xfId="2" applyNumberFormat="1" applyFont="1"/>
    <xf numFmtId="4" fontId="20" fillId="0" borderId="2" xfId="2" applyNumberFormat="1" applyFont="1" applyBorder="1" applyAlignment="1">
      <alignment horizontal="center" vertical="top" wrapText="1"/>
    </xf>
    <xf numFmtId="0" fontId="5" fillId="7" borderId="1" xfId="2" applyFont="1" applyFill="1" applyBorder="1"/>
    <xf numFmtId="3" fontId="8" fillId="0" borderId="0" xfId="2" applyNumberFormat="1" applyFont="1"/>
    <xf numFmtId="10" fontId="9" fillId="0" borderId="0" xfId="2" applyNumberFormat="1" applyFont="1"/>
    <xf numFmtId="0" fontId="25" fillId="0" borderId="0" xfId="0" applyFont="1"/>
    <xf numFmtId="0" fontId="9" fillId="0" borderId="2" xfId="0" applyFont="1" applyBorder="1" applyAlignment="1">
      <alignment wrapText="1"/>
    </xf>
    <xf numFmtId="0" fontId="9" fillId="0" borderId="0" xfId="0" applyFont="1" applyBorder="1"/>
    <xf numFmtId="0" fontId="8" fillId="0" borderId="0" xfId="0" applyFont="1" applyBorder="1"/>
    <xf numFmtId="3" fontId="8" fillId="0" borderId="0" xfId="0" applyNumberFormat="1" applyFont="1" applyBorder="1"/>
    <xf numFmtId="2" fontId="4" fillId="0" borderId="0" xfId="0" applyNumberFormat="1" applyFont="1" applyBorder="1"/>
    <xf numFmtId="2" fontId="4" fillId="0" borderId="2" xfId="0" applyNumberFormat="1" applyFont="1" applyBorder="1"/>
    <xf numFmtId="4" fontId="8" fillId="0" borderId="0" xfId="0" applyNumberFormat="1" applyFont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4" fillId="0" borderId="0" xfId="2" applyFont="1" applyFill="1" applyBorder="1" applyAlignment="1">
      <alignment horizontal="center"/>
    </xf>
    <xf numFmtId="0" fontId="14" fillId="0" borderId="0" xfId="2" applyFont="1" applyBorder="1" applyAlignment="1">
      <alignment horizontal="center"/>
    </xf>
    <xf numFmtId="3" fontId="8" fillId="0" borderId="0" xfId="0" applyNumberFormat="1" applyFont="1" applyFill="1"/>
  </cellXfs>
  <cellStyles count="6">
    <cellStyle name="Hipervínculo" xfId="1" builtinId="8"/>
    <cellStyle name="Hipervínculo visitado" xfId="4" builtinId="9" hidden="1"/>
    <cellStyle name="Hipervínculo visitado" xfId="5" builtinId="9" hidden="1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inebmenu/mnu_padron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derjudicial.es/cgpj/es/Temas/Estadistica_Judicial/Analisis_estadistico/La_Justicia_dato_a_dato" TargetMode="External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oderjudicial.es/cgpj/es/Temas/Estadistica_Judicial/Analisis_estadistico/La_Justicia_dato_a_dato" TargetMode="External"/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eap.minhap.gob.es/web/publicaciones/centro_de_publicaciones_de_la_sgt/Periodicas.html" TargetMode="External"/><Relationship Id="rId1" Type="http://schemas.openxmlformats.org/officeDocument/2006/relationships/hyperlink" Target="http://www.seap.minhap.gob.es/es/publicaciones/centro_de_publicaciones_de_la_sgt/Periodic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/>
  <dimension ref="A1:R42"/>
  <sheetViews>
    <sheetView tabSelected="1" topLeftCell="B1" zoomScale="85" zoomScaleNormal="85" zoomScalePageLayoutView="85" workbookViewId="0">
      <selection activeCell="C21" sqref="C21"/>
    </sheetView>
  </sheetViews>
  <sheetFormatPr baseColWidth="10" defaultColWidth="10.75" defaultRowHeight="17.25" customHeight="1"/>
  <cols>
    <col min="1" max="1" width="10.875" style="9" customWidth="1"/>
    <col min="2" max="2" width="73.75" style="9" customWidth="1"/>
    <col min="3" max="3" width="10.75" style="9"/>
    <col min="4" max="4" width="13.75" style="9" customWidth="1"/>
    <col min="5" max="5" width="10.75" style="9"/>
    <col min="6" max="6" width="14.375" style="9" customWidth="1"/>
    <col min="7" max="7" width="28.25" style="9" customWidth="1"/>
    <col min="8" max="18" width="22.375" style="9" customWidth="1"/>
    <col min="19" max="16384" width="10.75" style="9"/>
  </cols>
  <sheetData>
    <row r="1" spans="1:18" ht="35.25" customHeight="1">
      <c r="A1" s="118" t="s">
        <v>257</v>
      </c>
      <c r="B1" s="118" t="s">
        <v>258</v>
      </c>
      <c r="C1" s="118" t="s">
        <v>259</v>
      </c>
      <c r="D1" s="119" t="s">
        <v>260</v>
      </c>
      <c r="E1" s="119" t="s">
        <v>294</v>
      </c>
      <c r="F1" s="119" t="s">
        <v>367</v>
      </c>
      <c r="G1" s="118" t="s">
        <v>261</v>
      </c>
      <c r="H1" s="118" t="s">
        <v>262</v>
      </c>
      <c r="I1" s="118" t="s">
        <v>263</v>
      </c>
      <c r="J1" s="118" t="s">
        <v>264</v>
      </c>
      <c r="K1" s="118" t="s">
        <v>265</v>
      </c>
      <c r="L1" s="118" t="s">
        <v>266</v>
      </c>
      <c r="M1" s="118" t="s">
        <v>267</v>
      </c>
      <c r="N1" s="118" t="s">
        <v>268</v>
      </c>
      <c r="O1" s="118" t="s">
        <v>269</v>
      </c>
      <c r="P1" s="118" t="s">
        <v>270</v>
      </c>
      <c r="Q1" s="118" t="s">
        <v>271</v>
      </c>
      <c r="R1" s="118" t="s">
        <v>271</v>
      </c>
    </row>
    <row r="2" spans="1:18" ht="17.25" customHeight="1">
      <c r="A2" s="120" t="s">
        <v>247</v>
      </c>
      <c r="B2" s="55" t="s">
        <v>272</v>
      </c>
      <c r="C2" s="56">
        <v>13</v>
      </c>
      <c r="D2" s="15">
        <v>57340.334409999996</v>
      </c>
      <c r="E2" s="55"/>
      <c r="F2" s="7">
        <f>+E2+D2</f>
        <v>57340.334409999996</v>
      </c>
      <c r="G2" s="55" t="s">
        <v>273</v>
      </c>
      <c r="H2" s="55"/>
      <c r="I2" s="55"/>
      <c r="J2" s="55"/>
      <c r="K2" s="55"/>
      <c r="L2" s="55"/>
    </row>
    <row r="3" spans="1:18" ht="17.25" customHeight="1">
      <c r="A3" s="120" t="s">
        <v>203</v>
      </c>
      <c r="B3" s="55" t="s">
        <v>274</v>
      </c>
      <c r="C3" s="56">
        <v>13</v>
      </c>
      <c r="D3" s="15">
        <v>6507.2032399999998</v>
      </c>
      <c r="E3" s="55"/>
      <c r="F3" s="7">
        <f t="shared" ref="F3:F19" si="0">+E3+D3</f>
        <v>6507.2032399999998</v>
      </c>
      <c r="G3" s="55" t="s">
        <v>275</v>
      </c>
      <c r="H3" s="55"/>
      <c r="I3" s="55"/>
      <c r="J3" s="55"/>
      <c r="K3" s="55"/>
      <c r="L3" s="55"/>
    </row>
    <row r="4" spans="1:18" ht="17.25" customHeight="1">
      <c r="A4" s="120" t="s">
        <v>248</v>
      </c>
      <c r="B4" s="55" t="s">
        <v>276</v>
      </c>
      <c r="C4" s="56">
        <v>13</v>
      </c>
      <c r="D4" s="15">
        <v>2825.5768400000002</v>
      </c>
      <c r="E4" s="55"/>
      <c r="F4" s="7">
        <f t="shared" si="0"/>
        <v>2825.5768400000002</v>
      </c>
      <c r="G4" s="55" t="s">
        <v>275</v>
      </c>
      <c r="H4" s="55"/>
      <c r="I4" s="55"/>
      <c r="J4" s="55"/>
      <c r="K4" s="55"/>
      <c r="L4" s="55"/>
    </row>
    <row r="5" spans="1:18" ht="17.25" customHeight="1">
      <c r="A5" s="120" t="s">
        <v>204</v>
      </c>
      <c r="B5" s="55" t="s">
        <v>277</v>
      </c>
      <c r="C5" s="56">
        <v>13</v>
      </c>
      <c r="D5" s="15">
        <v>1396451.2928799996</v>
      </c>
      <c r="E5" s="55"/>
      <c r="F5" s="7">
        <f t="shared" si="0"/>
        <v>1396451.2928799996</v>
      </c>
      <c r="G5" s="55" t="s">
        <v>278</v>
      </c>
      <c r="H5" s="55" t="s">
        <v>279</v>
      </c>
      <c r="I5" s="55"/>
      <c r="J5" s="55"/>
      <c r="K5" s="55"/>
      <c r="L5" s="55"/>
    </row>
    <row r="6" spans="1:18" ht="17.25" customHeight="1">
      <c r="A6" s="120" t="s">
        <v>249</v>
      </c>
      <c r="B6" s="55" t="s">
        <v>280</v>
      </c>
      <c r="C6" s="56">
        <v>16</v>
      </c>
      <c r="D6" s="15">
        <v>62602.264639999994</v>
      </c>
      <c r="E6" s="55"/>
      <c r="F6" s="7">
        <f t="shared" si="0"/>
        <v>62602.264639999994</v>
      </c>
      <c r="G6" s="55" t="s">
        <v>273</v>
      </c>
      <c r="H6" s="55"/>
      <c r="I6" s="55"/>
      <c r="J6" s="55"/>
      <c r="K6" s="55"/>
      <c r="L6" s="55"/>
    </row>
    <row r="7" spans="1:18" ht="17.25" customHeight="1">
      <c r="A7" s="120" t="s">
        <v>211</v>
      </c>
      <c r="B7" s="55" t="s">
        <v>281</v>
      </c>
      <c r="C7" s="56">
        <v>16</v>
      </c>
      <c r="D7" s="15">
        <v>71990.141749999995</v>
      </c>
      <c r="E7" s="55"/>
      <c r="F7" s="7">
        <f t="shared" si="0"/>
        <v>71990.141749999995</v>
      </c>
      <c r="G7" s="55" t="s">
        <v>282</v>
      </c>
      <c r="H7" s="55" t="s">
        <v>283</v>
      </c>
      <c r="I7" s="55"/>
      <c r="J7" s="55"/>
      <c r="K7" s="55"/>
      <c r="L7" s="55"/>
    </row>
    <row r="8" spans="1:18" ht="17.25" customHeight="1">
      <c r="A8" s="120" t="s">
        <v>250</v>
      </c>
      <c r="B8" s="55" t="s">
        <v>284</v>
      </c>
      <c r="C8" s="56">
        <v>16</v>
      </c>
      <c r="D8" s="15">
        <v>593243.82916999992</v>
      </c>
      <c r="E8" s="55"/>
      <c r="F8" s="7">
        <f t="shared" si="0"/>
        <v>593243.82916999992</v>
      </c>
      <c r="G8" s="55" t="s">
        <v>282</v>
      </c>
      <c r="H8" s="55" t="s">
        <v>283</v>
      </c>
      <c r="I8" s="55"/>
      <c r="J8" s="55"/>
      <c r="K8" s="55"/>
      <c r="L8" s="55"/>
    </row>
    <row r="9" spans="1:18" ht="17.25" customHeight="1">
      <c r="A9" s="120" t="s">
        <v>49</v>
      </c>
      <c r="B9" s="55" t="s">
        <v>251</v>
      </c>
      <c r="C9" s="56">
        <v>16</v>
      </c>
      <c r="D9" s="15">
        <f>+D23+D24</f>
        <v>5299851.517119999</v>
      </c>
      <c r="E9" s="55"/>
      <c r="F9" s="7">
        <f t="shared" si="0"/>
        <v>5299851.517119999</v>
      </c>
      <c r="G9" s="55" t="s">
        <v>285</v>
      </c>
      <c r="H9" s="55" t="s">
        <v>282</v>
      </c>
      <c r="I9" s="55" t="s">
        <v>283</v>
      </c>
      <c r="J9" s="55" t="s">
        <v>286</v>
      </c>
      <c r="K9" s="55"/>
      <c r="L9" s="55"/>
    </row>
    <row r="10" spans="1:18" ht="17.25" customHeight="1">
      <c r="A10" s="120" t="s">
        <v>212</v>
      </c>
      <c r="B10" s="55" t="s">
        <v>287</v>
      </c>
      <c r="C10" s="56">
        <v>13</v>
      </c>
      <c r="D10" s="15">
        <v>673830.01742999989</v>
      </c>
      <c r="E10" s="55"/>
      <c r="F10" s="7">
        <f t="shared" si="0"/>
        <v>673830.01742999989</v>
      </c>
      <c r="G10" s="55" t="s">
        <v>288</v>
      </c>
      <c r="H10" s="55"/>
      <c r="I10" s="55"/>
      <c r="J10" s="55"/>
      <c r="K10" s="55"/>
      <c r="L10" s="55"/>
    </row>
    <row r="11" spans="1:18" ht="17.25" customHeight="1">
      <c r="A11" s="120" t="s">
        <v>213</v>
      </c>
      <c r="B11" s="55" t="s">
        <v>192</v>
      </c>
      <c r="C11" s="56">
        <v>16</v>
      </c>
      <c r="D11" s="15">
        <v>83707.123689999993</v>
      </c>
      <c r="E11" s="55"/>
      <c r="F11" s="7">
        <f t="shared" si="0"/>
        <v>83707.123689999993</v>
      </c>
      <c r="G11" s="55" t="s">
        <v>285</v>
      </c>
      <c r="H11" s="55" t="s">
        <v>282</v>
      </c>
      <c r="I11" s="55" t="s">
        <v>283</v>
      </c>
      <c r="J11" s="55"/>
      <c r="K11" s="55"/>
      <c r="L11" s="55"/>
    </row>
    <row r="12" spans="1:18" ht="17.25" customHeight="1">
      <c r="A12" s="120" t="s">
        <v>214</v>
      </c>
      <c r="B12" s="55" t="s">
        <v>289</v>
      </c>
      <c r="C12" s="56">
        <v>16</v>
      </c>
      <c r="D12" s="15">
        <v>1093620.7215499997</v>
      </c>
      <c r="E12" s="55"/>
      <c r="F12" s="7">
        <f t="shared" si="0"/>
        <v>1093620.7215499997</v>
      </c>
      <c r="G12" s="55" t="s">
        <v>290</v>
      </c>
      <c r="H12" s="55"/>
      <c r="I12" s="55"/>
      <c r="J12" s="55"/>
      <c r="K12" s="55"/>
      <c r="L12" s="55"/>
    </row>
    <row r="13" spans="1:18" ht="17.25" customHeight="1">
      <c r="A13" s="120" t="s">
        <v>193</v>
      </c>
      <c r="B13" s="55" t="s">
        <v>291</v>
      </c>
      <c r="C13" s="56">
        <v>13</v>
      </c>
      <c r="D13" s="15">
        <v>23054.552660000005</v>
      </c>
      <c r="E13" s="55"/>
      <c r="F13" s="7">
        <f t="shared" si="0"/>
        <v>23054.552660000005</v>
      </c>
      <c r="G13" s="55" t="s">
        <v>292</v>
      </c>
      <c r="H13" s="55"/>
      <c r="I13" s="55"/>
      <c r="J13" s="55"/>
      <c r="K13" s="55"/>
      <c r="L13" s="55"/>
    </row>
    <row r="14" spans="1:18" ht="17.25" customHeight="1">
      <c r="A14" s="120" t="s">
        <v>215</v>
      </c>
      <c r="B14" s="55" t="s">
        <v>293</v>
      </c>
      <c r="C14" s="56">
        <v>16</v>
      </c>
      <c r="D14" s="15">
        <v>20786.630849999994</v>
      </c>
      <c r="E14" s="55"/>
      <c r="F14" s="7">
        <f t="shared" si="0"/>
        <v>20786.630849999994</v>
      </c>
      <c r="G14" s="55" t="s">
        <v>273</v>
      </c>
      <c r="H14" s="55"/>
      <c r="I14" s="55"/>
      <c r="J14" s="55"/>
      <c r="K14" s="55"/>
      <c r="L14" s="55"/>
    </row>
    <row r="15" spans="1:18" ht="17.25" customHeight="1">
      <c r="A15" s="120" t="s">
        <v>16</v>
      </c>
      <c r="B15" s="9" t="s">
        <v>295</v>
      </c>
      <c r="D15" s="15">
        <v>14399.75092</v>
      </c>
      <c r="F15" s="7">
        <f t="shared" si="0"/>
        <v>14399.75092</v>
      </c>
    </row>
    <row r="16" spans="1:18" ht="17.25" customHeight="1">
      <c r="A16" s="120" t="s">
        <v>101</v>
      </c>
      <c r="B16" s="9" t="s">
        <v>44</v>
      </c>
      <c r="D16" s="15">
        <f>+'CS04'!B6</f>
        <v>1206577.1410418039</v>
      </c>
      <c r="E16" s="7">
        <f>'CS04'!D6</f>
        <v>95466.418986248624</v>
      </c>
      <c r="F16" s="7">
        <f t="shared" si="0"/>
        <v>1302043.5600280524</v>
      </c>
    </row>
    <row r="17" spans="1:7" ht="17.25" customHeight="1">
      <c r="A17" s="120" t="s">
        <v>46</v>
      </c>
      <c r="B17" s="9" t="s">
        <v>45</v>
      </c>
      <c r="D17" s="15">
        <f>+'CS05'!B6</f>
        <v>415393.7685833298</v>
      </c>
      <c r="F17" s="7">
        <f t="shared" si="0"/>
        <v>415393.7685833298</v>
      </c>
    </row>
    <row r="18" spans="1:7" ht="17.25" customHeight="1">
      <c r="A18" s="120" t="s">
        <v>47</v>
      </c>
      <c r="B18" s="9" t="s">
        <v>296</v>
      </c>
      <c r="D18" s="15">
        <f>+'CS08'!B6</f>
        <v>1175268.8120873279</v>
      </c>
      <c r="F18" s="7">
        <f t="shared" si="0"/>
        <v>1175268.8120873279</v>
      </c>
    </row>
    <row r="19" spans="1:7" ht="17.25" customHeight="1">
      <c r="A19" s="120" t="s">
        <v>14</v>
      </c>
      <c r="B19" s="9" t="s">
        <v>297</v>
      </c>
      <c r="D19" s="20">
        <v>0</v>
      </c>
      <c r="E19" s="7">
        <f>+'AF14'!B6</f>
        <v>610440.46451918141</v>
      </c>
      <c r="F19" s="7">
        <f t="shared" si="0"/>
        <v>610440.46451918141</v>
      </c>
    </row>
    <row r="20" spans="1:7" ht="17.25" customHeight="1">
      <c r="A20" s="9" t="s">
        <v>23</v>
      </c>
      <c r="D20" s="320">
        <f>SUM(D2:D19)</f>
        <v>12197450.678862458</v>
      </c>
      <c r="E20" s="11">
        <f>+SUM(E2:E19)</f>
        <v>705906.88350543007</v>
      </c>
      <c r="F20" s="11">
        <f>SUM($F$2:$F$19)</f>
        <v>12903357.562367888</v>
      </c>
    </row>
    <row r="22" spans="1:7" ht="17.25" customHeight="1">
      <c r="B22" s="21" t="s">
        <v>311</v>
      </c>
    </row>
    <row r="23" spans="1:7" ht="17.25" customHeight="1">
      <c r="A23" s="120" t="s">
        <v>49</v>
      </c>
      <c r="B23" s="55" t="s">
        <v>582</v>
      </c>
      <c r="D23" s="7">
        <v>5296227.0537199993</v>
      </c>
      <c r="F23" s="9" t="s">
        <v>313</v>
      </c>
    </row>
    <row r="24" spans="1:7" ht="17.25" customHeight="1">
      <c r="A24" s="120" t="s">
        <v>49</v>
      </c>
      <c r="B24" s="55" t="s">
        <v>583</v>
      </c>
      <c r="D24" s="7">
        <v>3624.4634000000001</v>
      </c>
      <c r="F24" s="9" t="s">
        <v>314</v>
      </c>
    </row>
    <row r="25" spans="1:7" ht="17.25" customHeight="1">
      <c r="A25" s="120" t="s">
        <v>49</v>
      </c>
      <c r="B25" s="55" t="s">
        <v>312</v>
      </c>
      <c r="D25" s="7">
        <v>221.96706999999998</v>
      </c>
    </row>
    <row r="28" spans="1:7" ht="17.25" customHeight="1">
      <c r="A28" s="120"/>
      <c r="B28" s="150"/>
      <c r="C28" s="151"/>
      <c r="D28" s="153"/>
      <c r="E28" s="150"/>
      <c r="F28" s="150"/>
      <c r="G28" s="150"/>
    </row>
    <row r="29" spans="1:7" ht="17.25" customHeight="1">
      <c r="A29" s="120"/>
      <c r="B29" s="150"/>
      <c r="C29" s="151"/>
      <c r="D29" s="153"/>
      <c r="E29" s="150"/>
      <c r="F29" s="150"/>
      <c r="G29" s="150"/>
    </row>
    <row r="30" spans="1:7" ht="17.25" customHeight="1">
      <c r="A30" s="120"/>
      <c r="B30" s="150"/>
      <c r="C30" s="151"/>
      <c r="D30" s="153"/>
      <c r="E30" s="150"/>
      <c r="F30" s="150"/>
      <c r="G30" s="150"/>
    </row>
    <row r="31" spans="1:7" ht="17.25" customHeight="1">
      <c r="A31" s="120"/>
      <c r="B31" s="150"/>
      <c r="C31" s="151"/>
      <c r="D31" s="153"/>
      <c r="E31" s="150"/>
      <c r="F31" s="150"/>
      <c r="G31" s="150"/>
    </row>
    <row r="32" spans="1:7" ht="17.25" customHeight="1">
      <c r="A32" s="120"/>
      <c r="B32" s="150"/>
      <c r="C32" s="151"/>
      <c r="D32" s="153"/>
      <c r="E32" s="150"/>
      <c r="F32" s="150"/>
      <c r="G32" s="150"/>
    </row>
    <row r="33" spans="1:7" ht="17.25" customHeight="1">
      <c r="A33" s="120"/>
      <c r="B33" s="150"/>
      <c r="C33" s="151"/>
      <c r="D33" s="153"/>
      <c r="E33" s="150"/>
      <c r="F33" s="150"/>
      <c r="G33" s="150"/>
    </row>
    <row r="34" spans="1:7" ht="17.25" customHeight="1">
      <c r="A34" s="120"/>
      <c r="B34" s="150"/>
      <c r="C34" s="151"/>
      <c r="D34" s="153"/>
      <c r="E34" s="150"/>
      <c r="F34" s="150"/>
      <c r="G34" s="150"/>
    </row>
    <row r="35" spans="1:7" ht="17.25" customHeight="1">
      <c r="A35" s="120"/>
      <c r="B35" s="150"/>
      <c r="C35" s="151"/>
      <c r="D35" s="153"/>
      <c r="E35" s="150"/>
      <c r="F35" s="150"/>
      <c r="G35" s="150"/>
    </row>
    <row r="36" spans="1:7" ht="17.25" customHeight="1">
      <c r="A36" s="120"/>
      <c r="B36" s="150"/>
      <c r="C36" s="151"/>
      <c r="D36" s="153"/>
      <c r="E36" s="150"/>
      <c r="F36" s="150"/>
      <c r="G36" s="150"/>
    </row>
    <row r="37" spans="1:7" ht="17.25" customHeight="1">
      <c r="A37" s="120"/>
      <c r="B37" s="150"/>
      <c r="C37" s="151"/>
      <c r="D37" s="153"/>
      <c r="E37" s="150"/>
      <c r="F37" s="150"/>
      <c r="G37" s="150"/>
    </row>
    <row r="38" spans="1:7" ht="17.25" customHeight="1">
      <c r="A38" s="120"/>
      <c r="B38" s="150"/>
      <c r="C38" s="151"/>
      <c r="D38" s="153"/>
      <c r="E38" s="150"/>
      <c r="F38" s="150"/>
      <c r="G38" s="150"/>
    </row>
    <row r="39" spans="1:7" ht="17.25" customHeight="1">
      <c r="A39" s="120"/>
      <c r="B39" s="150"/>
      <c r="C39" s="151"/>
      <c r="D39" s="153"/>
      <c r="E39" s="150"/>
      <c r="F39" s="150"/>
      <c r="G39" s="150"/>
    </row>
    <row r="40" spans="1:7" ht="17.25" customHeight="1">
      <c r="A40" s="120"/>
      <c r="B40" s="150"/>
      <c r="C40" s="151"/>
      <c r="D40" s="153"/>
      <c r="E40" s="150"/>
      <c r="F40" s="150"/>
      <c r="G40" s="150"/>
    </row>
    <row r="41" spans="1:7" ht="17.25" customHeight="1">
      <c r="A41" s="152"/>
      <c r="B41" s="152"/>
      <c r="C41" s="152"/>
      <c r="D41" s="152"/>
      <c r="E41" s="152"/>
      <c r="F41" s="152"/>
      <c r="G41" s="152"/>
    </row>
    <row r="42" spans="1:7" ht="17.25" customHeight="1">
      <c r="A42" s="152"/>
      <c r="B42" s="152"/>
      <c r="C42" s="152"/>
      <c r="D42" s="152"/>
      <c r="E42" s="152"/>
      <c r="F42" s="152"/>
      <c r="G42" s="152"/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rgb="FF92D050"/>
  </sheetPr>
  <dimension ref="A5:J31"/>
  <sheetViews>
    <sheetView topLeftCell="B1" workbookViewId="0">
      <selection activeCell="F32" sqref="F32"/>
    </sheetView>
  </sheetViews>
  <sheetFormatPr baseColWidth="10" defaultColWidth="10.75" defaultRowHeight="12.75"/>
  <cols>
    <col min="1" max="1" width="18.375" style="39" customWidth="1"/>
    <col min="2" max="2" width="14.75" style="39" customWidth="1"/>
    <col min="3" max="3" width="19.375" style="39" customWidth="1"/>
    <col min="4" max="4" width="10.875" style="39" customWidth="1"/>
    <col min="5" max="5" width="18" style="39" customWidth="1"/>
    <col min="6" max="6" width="16.25" style="39" customWidth="1"/>
    <col min="7" max="7" width="14.375" style="39" customWidth="1"/>
    <col min="8" max="16384" width="10.75" style="39"/>
  </cols>
  <sheetData>
    <row r="5" spans="1:10">
      <c r="A5" s="38"/>
      <c r="B5" s="38"/>
      <c r="C5" s="38"/>
      <c r="D5" s="38"/>
      <c r="E5" s="38"/>
      <c r="F5" s="38"/>
      <c r="G5" s="38"/>
      <c r="H5" s="38"/>
      <c r="I5" s="38"/>
    </row>
    <row r="6" spans="1:10" ht="13.5">
      <c r="A6" s="307" t="s">
        <v>143</v>
      </c>
      <c r="B6" s="306" t="s">
        <v>256</v>
      </c>
      <c r="C6" s="38"/>
      <c r="D6" s="38"/>
      <c r="E6" s="38"/>
      <c r="F6" s="38"/>
      <c r="G6" s="38"/>
      <c r="H6" s="38"/>
      <c r="I6" s="38"/>
    </row>
    <row r="7" spans="1:10" ht="27.75" thickBot="1">
      <c r="A7" s="219" t="s">
        <v>355</v>
      </c>
      <c r="B7" s="159" t="s">
        <v>358</v>
      </c>
      <c r="C7" s="159" t="s">
        <v>529</v>
      </c>
      <c r="D7" s="159" t="s">
        <v>336</v>
      </c>
      <c r="E7" s="159" t="s">
        <v>528</v>
      </c>
      <c r="F7" s="305" t="s">
        <v>337</v>
      </c>
      <c r="G7" s="305" t="s">
        <v>338</v>
      </c>
      <c r="H7" s="159" t="s">
        <v>339</v>
      </c>
      <c r="I7" s="38"/>
    </row>
    <row r="8" spans="1:10">
      <c r="A8" s="39" t="s">
        <v>224</v>
      </c>
      <c r="B8" s="2">
        <v>8421302.5</v>
      </c>
      <c r="C8" s="2">
        <f>+'111N'!D25+'111Q'!D25+'111R'!D25+'112A'!D25+'131M'!D20+'131N'!D25+'131O'!D25+'132A'!D25+'132B'!D25+'132C'!D25+'133A'!D25+'133B'!D24+'134M'!D25+'941O_3'!D25+'CS04'!D25+'CS05'!D25+'CS08'!D25+'AF14'!D25</f>
        <v>1982485.2406627366</v>
      </c>
      <c r="D8" s="2">
        <f>+'CS04'!E25+'AF14'!E25</f>
        <v>0</v>
      </c>
      <c r="E8" s="2">
        <f>+'111N'!D25+'111Q'!E25+'111R'!E25+'112A'!E25+'131M'!D20+'131N'!E25+'131O'!E25+'132A'!E25+'132B'!E25+'132C'!D25+'133A'!E25+'133B'!E24+'134M'!D25+'941O_3'!E25+'CS04'!F25+'CS05'!E25+'CS08'!E25+'AF14'!F25</f>
        <v>2098334.0199958803</v>
      </c>
      <c r="F8" s="304">
        <f t="shared" ref="F8:F26" si="0">E8*1000/B8</f>
        <v>249.16977154019588</v>
      </c>
      <c r="G8" s="304">
        <f t="shared" ref="G8:G26" si="1">F8-$F$26</f>
        <v>-25.658835673662225</v>
      </c>
      <c r="H8" s="303">
        <f t="shared" ref="H8:H25" si="2">G8*B8/1000</f>
        <v>-216080.8170057009</v>
      </c>
      <c r="J8" s="104"/>
    </row>
    <row r="9" spans="1:10">
      <c r="A9" s="39" t="s">
        <v>225</v>
      </c>
      <c r="B9" s="2">
        <v>1336267.5</v>
      </c>
      <c r="C9" s="2">
        <f>+'111N'!D26+'111Q'!D26+'111R'!D26+'112A'!D26+'131M'!D21+'131N'!D26+'131O'!D26+'132A'!D26+'132B'!D26+'132C'!D26+'133A'!D26+'133B'!D25+'134M'!D26+'941O_3'!D26+'CS04'!D26+'CS05'!D26+'CS08'!D26+'AF14'!D26</f>
        <v>342770.67086909089</v>
      </c>
      <c r="D9" s="2">
        <f>+'CS04'!E26+'AF14'!E26</f>
        <v>0</v>
      </c>
      <c r="E9" s="2">
        <f>+'111N'!D26+'111Q'!E26+'111R'!E26+'112A'!E26+'131M'!D21+'131N'!E26+'131O'!E26+'132A'!E26+'132B'!E26+'132C'!D26+'133A'!E26+'133B'!E25+'134M'!D26+'941O_3'!E26+'CS04'!F26+'CS05'!E26+'CS08'!E26+'AF14'!F26</f>
        <v>373899.10346586572</v>
      </c>
      <c r="F9" s="304">
        <f t="shared" si="0"/>
        <v>279.80857385655622</v>
      </c>
      <c r="G9" s="304">
        <f t="shared" si="1"/>
        <v>4.9799666426981162</v>
      </c>
      <c r="H9" s="303">
        <f t="shared" si="2"/>
        <v>6654.567575721605</v>
      </c>
      <c r="J9" s="104"/>
    </row>
    <row r="10" spans="1:10">
      <c r="A10" s="39" t="s">
        <v>226</v>
      </c>
      <c r="B10" s="2">
        <v>1064960.5</v>
      </c>
      <c r="C10" s="2">
        <f>+'111N'!D27+'111Q'!D27+'111R'!D27+'112A'!D27+'131M'!D22+'131N'!D27+'131O'!D27+'132A'!D27+'132B'!D27+'132C'!D27+'133A'!D27+'133B'!D26+'134M'!D27+'941O_3'!D27+'CS04'!D27+'CS05'!D27+'CS08'!D27+'AF14'!D27</f>
        <v>263933.89044021879</v>
      </c>
      <c r="D10" s="2">
        <f>+'CS04'!E27+'AF14'!E27</f>
        <v>0</v>
      </c>
      <c r="E10" s="2">
        <f>+'111N'!D27+'111Q'!E27+'111R'!E27+'112A'!E27+'131M'!D22+'131N'!E27+'131O'!E27+'132A'!E27+'132B'!E27+'132C'!D27+'133A'!E27+'133B'!E26+'134M'!D27+'941O_3'!E27+'CS04'!F27+'CS05'!E27+'CS08'!E27+'AF14'!F27</f>
        <v>281132.240266821</v>
      </c>
      <c r="F10" s="304">
        <f t="shared" si="0"/>
        <v>263.98372546852306</v>
      </c>
      <c r="G10" s="304">
        <f t="shared" si="1"/>
        <v>-10.844881745335044</v>
      </c>
      <c r="H10" s="303">
        <f t="shared" si="2"/>
        <v>-11549.370685952881</v>
      </c>
      <c r="J10" s="104"/>
    </row>
    <row r="11" spans="1:10">
      <c r="A11" s="39" t="s">
        <v>227</v>
      </c>
      <c r="B11" s="2">
        <v>1107558</v>
      </c>
      <c r="C11" s="2">
        <f>+'111N'!D28+'111Q'!D28+'111R'!D28+'112A'!D28+'131M'!D23+'131N'!D28+'131O'!D28+'132A'!D28+'132B'!D28+'132C'!D28+'133A'!D28+'133B'!D27+'134M'!D28+'941O_3'!D28+'CS04'!D28+'CS05'!D28+'CS08'!D28+'AF14'!D28</f>
        <v>278192.19548696501</v>
      </c>
      <c r="D11" s="2">
        <f>+'CS04'!E28+'AF14'!E28</f>
        <v>0</v>
      </c>
      <c r="E11" s="2">
        <f>+'111N'!D28+'111Q'!E28+'111R'!E28+'112A'!E28+'131M'!D23+'131N'!E28+'131O'!E28+'132A'!E28+'132B'!E28+'132C'!D28+'133A'!E28+'133B'!E27+'134M'!D28+'941O_3'!E28+'CS04'!F28+'CS05'!E28+'CS08'!E28+'AF14'!F28</f>
        <v>303331.0176039816</v>
      </c>
      <c r="F11" s="304">
        <f t="shared" si="0"/>
        <v>273.87370919083389</v>
      </c>
      <c r="G11" s="304">
        <f t="shared" si="1"/>
        <v>-0.95489802302421367</v>
      </c>
      <c r="H11" s="303">
        <f t="shared" si="2"/>
        <v>-1057.604944584652</v>
      </c>
      <c r="J11" s="104"/>
    </row>
    <row r="12" spans="1:10">
      <c r="A12" s="39" t="s">
        <v>228</v>
      </c>
      <c r="B12" s="2">
        <v>2111747</v>
      </c>
      <c r="C12" s="2">
        <f>+'111N'!D29+'111Q'!D29+'111R'!D29+'112A'!D29+'131M'!D24+'131N'!D29+'131O'!D29+'132A'!D29+'132B'!D29+'132C'!D29+'133A'!D29+'133B'!D28+'134M'!D29+'941O_3'!D29+'CS04'!D29+'CS05'!D29+'CS08'!D29+'AF14'!D29</f>
        <v>506989.16183477361</v>
      </c>
      <c r="D12" s="2">
        <f>+'CS04'!E29+'AF14'!E29</f>
        <v>0</v>
      </c>
      <c r="E12" s="2">
        <f>+'111N'!D29+'111Q'!E29+'111R'!E29+'112A'!E29+'131M'!D24+'131N'!E29+'131O'!E29+'132A'!E29+'132B'!E29+'132C'!D29+'133A'!E29+'133B'!E28+'134M'!D29+'941O_3'!E29+'CS04'!F29+'CS05'!E29+'CS08'!E29+'AF14'!F29</f>
        <v>543214.26188738446</v>
      </c>
      <c r="F12" s="304">
        <f t="shared" si="0"/>
        <v>257.23453703847309</v>
      </c>
      <c r="G12" s="304">
        <f t="shared" si="1"/>
        <v>-17.594070175385013</v>
      </c>
      <c r="H12" s="303">
        <f t="shared" si="2"/>
        <v>-37154.224910658777</v>
      </c>
      <c r="J12" s="104"/>
    </row>
    <row r="13" spans="1:10">
      <c r="A13" s="39" t="s">
        <v>152</v>
      </c>
      <c r="B13" s="2">
        <v>590272</v>
      </c>
      <c r="C13" s="2">
        <f>+'111N'!D30+'111Q'!D30+'111R'!D30+'112A'!D30+'131M'!D25+'131N'!D30+'131O'!D30+'132A'!D30+'132B'!D30+'132C'!D30+'133A'!D30+'133B'!D29+'134M'!D30+'941O_3'!D30+'CS04'!D30+'CS05'!D30+'CS08'!D30+'AF14'!D30</f>
        <v>132905.68789498199</v>
      </c>
      <c r="D13" s="2">
        <f>+'CS04'!E30+'AF14'!E30</f>
        <v>0</v>
      </c>
      <c r="E13" s="2">
        <f>+'111N'!D30+'111Q'!E30+'111R'!E30+'112A'!E30+'131M'!D25+'131N'!E30+'131O'!E30+'132A'!E30+'132B'!E30+'132C'!D30+'133A'!E30+'133B'!E29+'134M'!D30+'941O_3'!E30+'CS04'!F30+'CS05'!E30+'CS08'!E30+'AF14'!F30</f>
        <v>146247.07359844338</v>
      </c>
      <c r="F13" s="304">
        <f t="shared" si="0"/>
        <v>247.76217336828341</v>
      </c>
      <c r="G13" s="304">
        <f t="shared" si="1"/>
        <v>-27.066433845574693</v>
      </c>
      <c r="H13" s="303">
        <f t="shared" si="2"/>
        <v>-15976.558038895066</v>
      </c>
      <c r="J13" s="104"/>
    </row>
    <row r="14" spans="1:10">
      <c r="A14" s="39" t="s">
        <v>153</v>
      </c>
      <c r="B14" s="2">
        <v>2507332.5</v>
      </c>
      <c r="C14" s="2">
        <f>+'111N'!D31+'111Q'!D31+'111R'!D31+'112A'!D31+'131M'!D26+'131N'!D31+'131O'!D31+'132A'!D31+'132B'!D31+'132C'!D31+'133A'!D31+'133B'!D30+'134M'!D31+'941O_3'!D31+'CS04'!D31+'CS05'!D31+'CS08'!D31+'AF14'!D31</f>
        <v>761345.06400160759</v>
      </c>
      <c r="D14" s="2">
        <f>+'CS04'!E31+'AF14'!E31</f>
        <v>0</v>
      </c>
      <c r="E14" s="2">
        <f>+'111N'!D31+'111Q'!E31+'111R'!E31+'112A'!E31+'131M'!D26+'131N'!E31+'131O'!E31+'132A'!E31+'132B'!E31+'132C'!D31+'133A'!E31+'133B'!E30+'134M'!D31+'941O_3'!E31+'CS04'!F31+'CS05'!E31+'CS08'!E31+'AF14'!F31</f>
        <v>773650.63856084819</v>
      </c>
      <c r="F14" s="304">
        <f t="shared" si="0"/>
        <v>308.55526283843415</v>
      </c>
      <c r="G14" s="304">
        <f t="shared" si="1"/>
        <v>33.72665562457604</v>
      </c>
      <c r="H14" s="303">
        <f t="shared" si="2"/>
        <v>84563.939763807299</v>
      </c>
      <c r="J14" s="104"/>
    </row>
    <row r="15" spans="1:10">
      <c r="A15" s="39" t="s">
        <v>154</v>
      </c>
      <c r="B15" s="2">
        <v>2089804.5</v>
      </c>
      <c r="C15" s="2">
        <f>+'111N'!D32+'111Q'!D32+'111R'!D32+'112A'!D32+'131M'!D27+'131N'!D32+'131O'!D32+'132A'!D32+'132B'!D32+'132C'!D32+'133A'!D32+'133B'!D31+'134M'!D32+'941O_3'!D32+'CS04'!D32+'CS05'!D32+'CS08'!D32+'AF14'!D32</f>
        <v>507502.67082852591</v>
      </c>
      <c r="D15" s="2">
        <f>+'CS04'!E32+'AF14'!E32</f>
        <v>0</v>
      </c>
      <c r="E15" s="2">
        <f>+'111N'!D32+'111Q'!E32+'111R'!E32+'112A'!E32+'131M'!D27+'131N'!E32+'131O'!E32+'132A'!E32+'132B'!E32+'132C'!D32+'133A'!E32+'133B'!E31+'134M'!D32+'941O_3'!E32+'CS04'!F32+'CS05'!E32+'CS08'!E32+'AF14'!F32</f>
        <v>537302.65489382436</v>
      </c>
      <c r="F15" s="304">
        <f t="shared" si="0"/>
        <v>257.10665992623922</v>
      </c>
      <c r="G15" s="304">
        <f t="shared" si="1"/>
        <v>-17.721947287618889</v>
      </c>
      <c r="H15" s="303">
        <f t="shared" si="2"/>
        <v>-37035.405190428748</v>
      </c>
      <c r="J15" s="104"/>
    </row>
    <row r="16" spans="1:10">
      <c r="A16" s="39" t="s">
        <v>155</v>
      </c>
      <c r="B16" s="2">
        <v>7536276.5</v>
      </c>
      <c r="C16" s="2">
        <f>+'111N'!D33+'111Q'!D33+'111R'!D33+'112A'!D33+'131M'!D28+'131N'!D33+'131O'!D33+'132A'!D33+'132B'!D33+'132C'!D33+'133A'!D33+'133B'!D32+'134M'!D33+'941O_3'!D33+'CS04'!D33+'CS05'!D33+'CS08'!D33+'AF14'!D33</f>
        <v>2336948.9796315553</v>
      </c>
      <c r="D16" s="2">
        <f>+'CS04'!E33+'AF14'!E33</f>
        <v>0</v>
      </c>
      <c r="E16" s="2">
        <f>+'111N'!D33+'111Q'!E33+'111R'!E33+'112A'!E33+'131M'!D28+'131N'!E33+'131O'!E33+'132A'!E33+'132B'!E33+'132C'!D33+'133A'!E33+'133B'!E32+'134M'!D33+'941O_3'!E33+'CS04'!F33+'CS05'!E33+'CS08'!E33+'AF14'!F33</f>
        <v>2427913.9544514846</v>
      </c>
      <c r="F16" s="304">
        <f t="shared" si="0"/>
        <v>322.16359822406793</v>
      </c>
      <c r="G16" s="304">
        <f t="shared" si="1"/>
        <v>47.334991010209819</v>
      </c>
      <c r="H16" s="303">
        <f t="shared" si="2"/>
        <v>356729.58037795551</v>
      </c>
      <c r="J16" s="104"/>
    </row>
    <row r="17" spans="1:10">
      <c r="A17" s="39" t="s">
        <v>156</v>
      </c>
      <c r="B17" s="2">
        <v>5059329.5</v>
      </c>
      <c r="C17" s="2">
        <f>+'111N'!D34+'111Q'!D34+'111R'!D34+'112A'!D34+'131M'!D29+'131N'!D34+'131O'!D34+'132A'!D34+'132B'!D34+'132C'!D34+'133A'!D34+'133B'!D33+'134M'!D34+'941O_3'!D34+'CS04'!D34+'CS05'!D34+'CS08'!D34+'AF14'!D34</f>
        <v>977399.68871617375</v>
      </c>
      <c r="D17" s="2">
        <f>+'CS04'!E34+'AF14'!E34</f>
        <v>0</v>
      </c>
      <c r="E17" s="2">
        <f>+'111N'!D34+'111Q'!E34+'111R'!E34+'112A'!E34+'131M'!D29+'131N'!E34+'131O'!E34+'132A'!E34+'132B'!E34+'132C'!D34+'133A'!E34+'133B'!E33+'134M'!D34+'941O_3'!E34+'CS04'!F34+'CS05'!E34+'CS08'!E34+'AF14'!F34</f>
        <v>1123091.7999177626</v>
      </c>
      <c r="F17" s="304">
        <f t="shared" si="0"/>
        <v>221.98431628494694</v>
      </c>
      <c r="G17" s="304">
        <f t="shared" si="1"/>
        <v>-52.844290928911164</v>
      </c>
      <c r="H17" s="303">
        <f t="shared" si="2"/>
        <v>-267356.68000322266</v>
      </c>
      <c r="J17" s="104"/>
    </row>
    <row r="18" spans="1:10">
      <c r="A18" s="39" t="s">
        <v>157</v>
      </c>
      <c r="B18" s="2">
        <v>1101818</v>
      </c>
      <c r="C18" s="2">
        <f>+'111N'!D35+'111Q'!D35+'111R'!D35+'112A'!D35+'131M'!D30+'131N'!D35+'131O'!D35+'132A'!D35+'132B'!D35+'132C'!D35+'133A'!D35+'133B'!D34+'134M'!D35+'941O_3'!D35+'CS04'!D35+'CS05'!D35+'CS08'!D35+'AF14'!D35</f>
        <v>275377.11070607015</v>
      </c>
      <c r="D18" s="2">
        <f>+'CS04'!E35+'AF14'!E35</f>
        <v>0</v>
      </c>
      <c r="E18" s="2">
        <f>+'111N'!D35+'111Q'!E35+'111R'!E35+'112A'!E35+'131M'!D30+'131N'!E35+'131O'!E35+'132A'!E35+'132B'!E35+'132C'!D35+'133A'!E35+'133B'!E34+'134M'!D35+'941O_3'!E35+'CS04'!F35+'CS05'!E35+'CS08'!E35+'AF14'!F35</f>
        <v>284422.09221848584</v>
      </c>
      <c r="F18" s="304">
        <f t="shared" si="0"/>
        <v>258.13890517171239</v>
      </c>
      <c r="G18" s="304">
        <f t="shared" si="1"/>
        <v>-16.689702042145711</v>
      </c>
      <c r="H18" s="303">
        <f t="shared" si="2"/>
        <v>-18389.014124672904</v>
      </c>
      <c r="J18" s="104"/>
    </row>
    <row r="19" spans="1:10">
      <c r="A19" s="39" t="s">
        <v>158</v>
      </c>
      <c r="B19" s="2">
        <v>2757317.5</v>
      </c>
      <c r="C19" s="2">
        <f>+'111N'!D36+'111Q'!D36+'111R'!D36+'112A'!D36+'131M'!D31+'131N'!D36+'131O'!D36+'132A'!D36+'132B'!D36+'132C'!D36+'133A'!D36+'133B'!D35+'134M'!D36+'941O_3'!D36+'CS04'!D36+'CS05'!D36+'CS08'!D36+'AF14'!D36</f>
        <v>592437.74546799599</v>
      </c>
      <c r="D19" s="2">
        <f>+'CS04'!E36+'AF14'!E36</f>
        <v>0</v>
      </c>
      <c r="E19" s="2">
        <f>+'111N'!D36+'111Q'!E36+'111R'!E36+'112A'!E36+'131M'!D31+'131N'!E36+'131O'!E36+'132A'!E36+'132B'!E36+'132C'!D36+'133A'!E36+'133B'!E35+'134M'!D36+'941O_3'!E36+'CS04'!F36+'CS05'!E36+'CS08'!E36+'AF14'!F36</f>
        <v>660009.82253864838</v>
      </c>
      <c r="F19" s="304">
        <f t="shared" si="0"/>
        <v>239.36663896654932</v>
      </c>
      <c r="G19" s="304">
        <f t="shared" si="1"/>
        <v>-35.461968247308789</v>
      </c>
      <c r="H19" s="303">
        <f t="shared" si="2"/>
        <v>-97779.905632748851</v>
      </c>
      <c r="J19" s="104"/>
    </row>
    <row r="20" spans="1:10">
      <c r="A20" s="39" t="s">
        <v>159</v>
      </c>
      <c r="B20" s="2">
        <v>6474995.5</v>
      </c>
      <c r="C20" s="2">
        <f>+'111N'!D37+'111Q'!D37+'111R'!D37+'112A'!D37+'131M'!D32+'131N'!D37+'131O'!D37+'132A'!D37+'132B'!D37+'132C'!D37+'133A'!D37+'133B'!D36+'134M'!D37+'941O_3'!D37+'CS04'!D37+'CS05'!D37+'CS08'!D37+'AF14'!D37</f>
        <v>1425168.1140845167</v>
      </c>
      <c r="D20" s="2">
        <f>+'CS04'!E37+'AF14'!E37</f>
        <v>0</v>
      </c>
      <c r="E20" s="2">
        <f>+'111N'!D37+'111Q'!E37+'111R'!E37+'112A'!E37+'131M'!D32+'131N'!E37+'131O'!E37+'132A'!E37+'132B'!E37+'132C'!D37+'133A'!E37+'133B'!E36+'134M'!D37+'941O_3'!E37+'CS04'!F37+'CS05'!E37+'CS08'!E37+'AF14'!F37</f>
        <v>1700910.3200335465</v>
      </c>
      <c r="F20" s="304">
        <f t="shared" si="0"/>
        <v>262.68903507864161</v>
      </c>
      <c r="G20" s="304">
        <f t="shared" si="1"/>
        <v>-12.139572135216497</v>
      </c>
      <c r="H20" s="303">
        <f t="shared" si="2"/>
        <v>-78603.674947452208</v>
      </c>
      <c r="J20" s="104"/>
    </row>
    <row r="21" spans="1:10">
      <c r="A21" s="39" t="s">
        <v>160</v>
      </c>
      <c r="B21" s="2">
        <v>1469433.5</v>
      </c>
      <c r="C21" s="2">
        <f>+'111N'!D38+'111Q'!D38+'111R'!D38+'112A'!D38+'131M'!D33+'131N'!D38+'131O'!D38+'132A'!D38+'132B'!D38+'132C'!D38+'133A'!D38+'133B'!D37+'134M'!D38+'941O_3'!D38+'CS04'!D38+'CS05'!D38+'CS08'!D38+'AF14'!D38</f>
        <v>285655.6094549835</v>
      </c>
      <c r="D21" s="2">
        <f>+'CS04'!E38+'AF14'!E38</f>
        <v>0</v>
      </c>
      <c r="E21" s="2">
        <f>+'111N'!D38+'111Q'!E38+'111R'!E38+'112A'!E38+'131M'!D33+'131N'!E38+'131O'!E38+'132A'!E38+'132B'!E38+'132C'!D38+'133A'!E38+'133B'!E37+'134M'!D38+'941O_3'!E38+'CS04'!F38+'CS05'!E38+'CS08'!E38+'AF14'!F38</f>
        <v>325982.23279153323</v>
      </c>
      <c r="F21" s="304">
        <f t="shared" si="0"/>
        <v>221.84211316233993</v>
      </c>
      <c r="G21" s="304">
        <f t="shared" si="1"/>
        <v>-52.986494051518179</v>
      </c>
      <c r="H21" s="303">
        <f t="shared" si="2"/>
        <v>-77860.129406851527</v>
      </c>
      <c r="J21" s="104"/>
    </row>
    <row r="22" spans="1:10">
      <c r="A22" s="39" t="s">
        <v>161</v>
      </c>
      <c r="B22" s="2">
        <v>642633.5</v>
      </c>
      <c r="C22" s="2">
        <f>+'111N'!D39+'111Q'!D39+'111R'!D39+'112A'!D39+'131M'!D34+'131N'!D39+'131O'!D39+'132A'!D39+'132B'!D39+'132C'!D39+'133A'!D39+'133B'!D38+'134M'!D39+'941O_3'!D39+'CS04'!D39+'CS05'!D39+'CS08'!D39+'AF14'!D39</f>
        <v>122290.67457406635</v>
      </c>
      <c r="D22" s="2">
        <f>+'CS04'!E39+'AF14'!E39</f>
        <v>94886.228777169119</v>
      </c>
      <c r="E22" s="2">
        <f>+'111N'!D39+'111Q'!E39+'111R'!E39+'112A'!E39+'131M'!D34+'131N'!E39+'131O'!E39+'132A'!E39+'132B'!E39+'132C'!D39+'133A'!E39+'133B'!E38+'134M'!D39+'941O_3'!E39+'CS04'!F39+'CS05'!E39+'CS08'!E39+'AF14'!F39</f>
        <v>222301.23530606611</v>
      </c>
      <c r="F22" s="304">
        <f t="shared" si="0"/>
        <v>345.9222640993134</v>
      </c>
      <c r="G22" s="304">
        <f t="shared" si="1"/>
        <v>71.093656885455289</v>
      </c>
      <c r="H22" s="303">
        <f t="shared" si="2"/>
        <v>45687.165552099228</v>
      </c>
      <c r="J22" s="104"/>
    </row>
    <row r="23" spans="1:10">
      <c r="A23" s="39" t="s">
        <v>162</v>
      </c>
      <c r="B23" s="2">
        <v>2190333.5</v>
      </c>
      <c r="C23" s="2">
        <f>+'111N'!D40+'111Q'!D40+'111R'!D40+'112A'!D40+'131M'!D35+'131N'!D40+'131O'!D40+'132A'!D40+'132B'!D40+'132C'!D40+'133A'!D40+'133B'!D39+'134M'!D40+'941O_3'!D40+'CS04'!D40+'CS05'!D40+'CS08'!D40+'AF14'!D40</f>
        <v>275894.85110193404</v>
      </c>
      <c r="D23" s="2">
        <f>+'CS04'!E40+'AF14'!E40</f>
        <v>611020.65472826094</v>
      </c>
      <c r="E23" s="2">
        <f>+'111N'!D40+'111Q'!E40+'111R'!E40+'112A'!E40+'131M'!D35+'131N'!E40+'131O'!E40+'132A'!E40+'132B'!E40+'132C'!D40+'133A'!E40+'133B'!E39+'134M'!D40+'941O_3'!E40+'CS04'!F40+'CS05'!E40+'CS08'!E40+'AF14'!F40</f>
        <v>872981.59596372035</v>
      </c>
      <c r="F23" s="304">
        <f t="shared" si="0"/>
        <v>398.56103920417615</v>
      </c>
      <c r="G23" s="304">
        <f t="shared" si="1"/>
        <v>123.73243199031805</v>
      </c>
      <c r="H23" s="303">
        <f t="shared" si="2"/>
        <v>271015.29082486528</v>
      </c>
      <c r="J23" s="104"/>
    </row>
    <row r="24" spans="1:10" ht="14.25" customHeight="1">
      <c r="A24" s="39" t="s">
        <v>163</v>
      </c>
      <c r="B24" s="2">
        <v>320514.5</v>
      </c>
      <c r="C24" s="2">
        <f>+'111N'!D41+'111Q'!D41+'111R'!D41+'112A'!D41+'131M'!D36+'131N'!D41+'131O'!D41+'132A'!D41+'132B'!D41+'132C'!D41+'133A'!D41+'133B'!D40+'134M'!D41+'941O_3'!D41+'CS04'!D41+'CS05'!D41+'CS08'!D41+'AF14'!D41</f>
        <v>122289.91764005969</v>
      </c>
      <c r="D24" s="2">
        <f>+'CS04'!E41+'AF14'!E41</f>
        <v>0</v>
      </c>
      <c r="E24" s="2">
        <f>+'111N'!D41+'111Q'!E41+'111R'!E41+'112A'!E41+'131M'!D36+'131N'!E41+'131O'!E41+'132A'!E41+'132B'!E41+'132C'!D41+'133A'!E41+'133B'!E40+'134M'!D41+'941O_3'!E41+'CS04'!F41+'CS05'!E41+'CS08'!E41+'AF14'!F41</f>
        <v>119355.39829071239</v>
      </c>
      <c r="F24" s="304">
        <f t="shared" si="0"/>
        <v>372.38689135971191</v>
      </c>
      <c r="G24" s="304">
        <f t="shared" si="1"/>
        <v>97.558284145853804</v>
      </c>
      <c r="H24" s="303">
        <f t="shared" si="2"/>
        <v>31268.844663866261</v>
      </c>
      <c r="J24" s="104"/>
    </row>
    <row r="25" spans="1:10">
      <c r="A25" s="39" t="s">
        <v>50</v>
      </c>
      <c r="B25" s="2">
        <v>168665.5</v>
      </c>
      <c r="C25" s="2">
        <f>+'111N'!D42+'111Q'!D42+'111R'!D42+'112A'!D42+'131M'!D37+'131N'!D42+'131O'!D42+'132A'!D42+'132B'!D42+'132C'!D42+'133A'!D42+'133B'!D41+'134M'!D42+'941O_3'!D42+'CS04'!D42+'CS05'!D42+'CS08'!D42+'AF14'!D42</f>
        <v>128656.15645661196</v>
      </c>
      <c r="D25" s="2">
        <f>+'CS04'!E42+'AF14'!E42</f>
        <v>0</v>
      </c>
      <c r="E25" s="2">
        <f>+'111N'!D42+'111Q'!E42+'111R'!E42+'112A'!E42+'131M'!D37+'131N'!E42+'131O'!E42+'132A'!E42+'132B'!E42+'132C'!D42+'133A'!E42+'133B'!E41+'134M'!D42+'941O_3'!E42+'CS04'!F42+'CS05'!E42+'CS08'!E42+'AF14'!F42</f>
        <v>109278.10058288201</v>
      </c>
      <c r="F25" s="304">
        <f t="shared" si="0"/>
        <v>647.89835848399343</v>
      </c>
      <c r="G25" s="304">
        <f t="shared" si="1"/>
        <v>373.06975127013533</v>
      </c>
      <c r="H25" s="303">
        <f t="shared" si="2"/>
        <v>62923.996132853012</v>
      </c>
      <c r="J25" s="104"/>
    </row>
    <row r="26" spans="1:10" s="44" customFormat="1" ht="14.25" thickBot="1">
      <c r="A26" s="302" t="s">
        <v>23</v>
      </c>
      <c r="B26" s="190">
        <f>SUM(B8:B25)</f>
        <v>46950562</v>
      </c>
      <c r="C26" s="190">
        <f>SUM(C8:C25)</f>
        <v>11318243.429852867</v>
      </c>
      <c r="D26" s="190">
        <f>+SUM(D8:D25)</f>
        <v>705906.88350543007</v>
      </c>
      <c r="E26" s="190">
        <f>+SUM(E8:E25)</f>
        <v>12903357.562367892</v>
      </c>
      <c r="F26" s="301">
        <f t="shared" si="0"/>
        <v>274.82860721385811</v>
      </c>
      <c r="G26" s="280">
        <f t="shared" si="1"/>
        <v>0</v>
      </c>
      <c r="H26" s="259">
        <f>G26*C26</f>
        <v>0</v>
      </c>
      <c r="J26" s="300"/>
    </row>
    <row r="27" spans="1:10">
      <c r="A27" s="39" t="s">
        <v>599</v>
      </c>
      <c r="C27" s="2">
        <f>+'111Q'!D44+'111R'!D44+'112A'!D44+'131N'!D44+'131O'!D44+'132A'!D44</f>
        <v>879207.24900959432</v>
      </c>
    </row>
    <row r="30" spans="1:10">
      <c r="C30" s="41">
        <f>+C26+C27</f>
        <v>12197450.678862462</v>
      </c>
    </row>
    <row r="31" spans="1:10">
      <c r="C31" s="275">
        <f>+C26+C27-Resumen!D20</f>
        <v>0</v>
      </c>
      <c r="D31" s="275">
        <f>+D26-Resumen!E20</f>
        <v>0</v>
      </c>
      <c r="E31" s="275">
        <f>+E26-Resumen!F20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rgb="FF92D050"/>
  </sheetPr>
  <dimension ref="A2:N97"/>
  <sheetViews>
    <sheetView zoomScale="85" zoomScaleNormal="85" zoomScalePageLayoutView="85" workbookViewId="0">
      <selection activeCell="K25" sqref="K25"/>
    </sheetView>
  </sheetViews>
  <sheetFormatPr baseColWidth="10" defaultColWidth="10.75" defaultRowHeight="12.75"/>
  <cols>
    <col min="1" max="1" width="4.125" style="39" customWidth="1"/>
    <col min="2" max="5" width="10.75" style="39"/>
    <col min="6" max="6" width="13.375" style="39" customWidth="1"/>
    <col min="7" max="7" width="14.625" style="39" customWidth="1"/>
    <col min="8" max="16384" width="10.75" style="39"/>
  </cols>
  <sheetData>
    <row r="2" spans="2:3">
      <c r="B2" s="38" t="s">
        <v>140</v>
      </c>
    </row>
    <row r="3" spans="2:3">
      <c r="B3" s="40" t="s">
        <v>94</v>
      </c>
    </row>
    <row r="5" spans="2:3">
      <c r="B5" s="38" t="s">
        <v>201</v>
      </c>
    </row>
    <row r="6" spans="2:3">
      <c r="B6" s="41">
        <f>+Resumen!D2</f>
        <v>57340.334409999996</v>
      </c>
      <c r="C6" s="273">
        <f>+B6-D43</f>
        <v>0</v>
      </c>
    </row>
    <row r="8" spans="2:3">
      <c r="B8" s="38" t="s">
        <v>341</v>
      </c>
    </row>
    <row r="9" spans="2:3">
      <c r="B9" s="39" t="s">
        <v>8</v>
      </c>
    </row>
    <row r="10" spans="2:3">
      <c r="B10" s="39" t="s">
        <v>206</v>
      </c>
    </row>
    <row r="12" spans="2:3">
      <c r="B12" s="38" t="s">
        <v>372</v>
      </c>
    </row>
    <row r="13" spans="2:3">
      <c r="B13" s="39" t="s">
        <v>602</v>
      </c>
    </row>
    <row r="14" spans="2:3">
      <c r="B14" s="39" t="s">
        <v>603</v>
      </c>
    </row>
    <row r="22" spans="1:13">
      <c r="B22" s="44" t="s">
        <v>143</v>
      </c>
      <c r="D22" s="160" t="s">
        <v>522</v>
      </c>
    </row>
    <row r="23" spans="1:13" ht="15">
      <c r="C23" s="134" t="s">
        <v>256</v>
      </c>
      <c r="H23" s="89"/>
      <c r="I23" s="89"/>
      <c r="J23" s="89"/>
      <c r="K23" s="89"/>
    </row>
    <row r="24" spans="1:13" ht="54.75" thickBot="1">
      <c r="A24" s="43"/>
      <c r="B24" s="159"/>
      <c r="C24" s="159" t="s">
        <v>358</v>
      </c>
      <c r="D24" s="159" t="s">
        <v>144</v>
      </c>
      <c r="E24" s="159" t="s">
        <v>221</v>
      </c>
      <c r="F24" s="159" t="s">
        <v>222</v>
      </c>
      <c r="G24" s="159" t="s">
        <v>223</v>
      </c>
      <c r="H24" s="165"/>
      <c r="I24" s="55"/>
      <c r="J24" s="89"/>
      <c r="K24" s="89"/>
    </row>
    <row r="25" spans="1:13">
      <c r="B25" s="39" t="s">
        <v>224</v>
      </c>
      <c r="C25" s="2">
        <v>8421302.5</v>
      </c>
      <c r="D25" s="2">
        <f t="shared" ref="D25:D42" si="0">J51+D77</f>
        <v>8852.0875481039475</v>
      </c>
      <c r="E25" s="3">
        <f t="shared" ref="E25:E43" si="1">D25*1000/C25</f>
        <v>1.0511542066211192</v>
      </c>
      <c r="F25" s="3">
        <f t="shared" ref="F25:F43" si="2">E25-E$43</f>
        <v>-0.17013755150522636</v>
      </c>
      <c r="G25" s="2">
        <f t="shared" ref="G25:G43" si="3">F25*C25/1000</f>
        <v>-1432.7797878348415</v>
      </c>
      <c r="H25" s="89"/>
      <c r="I25" s="89"/>
      <c r="J25" s="89"/>
      <c r="K25" s="89"/>
    </row>
    <row r="26" spans="1:13">
      <c r="B26" s="39" t="s">
        <v>225</v>
      </c>
      <c r="C26" s="2">
        <v>1336267.5</v>
      </c>
      <c r="D26" s="2">
        <f t="shared" si="0"/>
        <v>1436.1986120290544</v>
      </c>
      <c r="E26" s="3">
        <f t="shared" si="1"/>
        <v>1.0747837630033317</v>
      </c>
      <c r="F26" s="3">
        <f t="shared" si="2"/>
        <v>-0.14650799512301393</v>
      </c>
      <c r="G26" s="2">
        <f t="shared" si="3"/>
        <v>-195.77387237304202</v>
      </c>
      <c r="H26" s="89"/>
      <c r="I26" s="89"/>
      <c r="J26" s="89"/>
      <c r="K26" s="89"/>
    </row>
    <row r="27" spans="1:13">
      <c r="B27" s="39" t="s">
        <v>226</v>
      </c>
      <c r="C27" s="2">
        <v>1064960.5</v>
      </c>
      <c r="D27" s="2">
        <f t="shared" si="0"/>
        <v>1190.365011572841</v>
      </c>
      <c r="E27" s="3">
        <f t="shared" si="1"/>
        <v>1.1177550825338978</v>
      </c>
      <c r="F27" s="3">
        <f t="shared" si="2"/>
        <v>-0.10353667559244784</v>
      </c>
      <c r="G27" s="2">
        <f t="shared" si="3"/>
        <v>-110.26246980727105</v>
      </c>
      <c r="H27" s="89"/>
      <c r="I27" s="89"/>
      <c r="J27" s="89"/>
      <c r="K27" s="89"/>
    </row>
    <row r="28" spans="1:13">
      <c r="B28" s="39" t="s">
        <v>227</v>
      </c>
      <c r="C28" s="2">
        <v>1107558</v>
      </c>
      <c r="D28" s="2">
        <f t="shared" si="0"/>
        <v>2080.6621639533428</v>
      </c>
      <c r="E28" s="3">
        <f t="shared" si="1"/>
        <v>1.8786033453357229</v>
      </c>
      <c r="F28" s="3">
        <f t="shared" si="2"/>
        <v>0.65731158720937732</v>
      </c>
      <c r="G28" s="2">
        <f t="shared" si="3"/>
        <v>728.0107069064436</v>
      </c>
      <c r="H28" s="89"/>
      <c r="I28" s="89"/>
      <c r="J28" s="89"/>
      <c r="K28" s="89"/>
      <c r="L28" s="89"/>
      <c r="M28" s="91"/>
    </row>
    <row r="29" spans="1:13">
      <c r="B29" s="39" t="s">
        <v>228</v>
      </c>
      <c r="C29" s="2">
        <v>2111747</v>
      </c>
      <c r="D29" s="2">
        <f t="shared" si="0"/>
        <v>2332.429036825095</v>
      </c>
      <c r="E29" s="3">
        <f t="shared" si="1"/>
        <v>1.1045021192524933</v>
      </c>
      <c r="F29" s="3">
        <f t="shared" si="2"/>
        <v>-0.1167896388738523</v>
      </c>
      <c r="G29" s="2">
        <f t="shared" si="3"/>
        <v>-246.63016952294097</v>
      </c>
      <c r="H29" s="89"/>
      <c r="I29" s="89"/>
      <c r="J29" s="89"/>
      <c r="K29" s="89"/>
      <c r="L29" s="89"/>
      <c r="M29" s="91"/>
    </row>
    <row r="30" spans="1:13">
      <c r="B30" s="39" t="s">
        <v>152</v>
      </c>
      <c r="C30" s="2">
        <v>590272</v>
      </c>
      <c r="D30" s="2">
        <f t="shared" si="0"/>
        <v>647.82106014824126</v>
      </c>
      <c r="E30" s="3">
        <f t="shared" si="1"/>
        <v>1.0974958326809356</v>
      </c>
      <c r="F30" s="3">
        <f t="shared" si="2"/>
        <v>-0.12379592544540996</v>
      </c>
      <c r="G30" s="2">
        <f t="shared" si="3"/>
        <v>-73.073268504513038</v>
      </c>
      <c r="H30" s="89"/>
      <c r="I30" s="89"/>
      <c r="J30" s="89"/>
      <c r="K30" s="89"/>
      <c r="L30" s="89"/>
      <c r="M30" s="91"/>
    </row>
    <row r="31" spans="1:13" ht="15">
      <c r="B31" s="39" t="s">
        <v>153</v>
      </c>
      <c r="C31" s="2">
        <v>2507332.5</v>
      </c>
      <c r="D31" s="2">
        <f t="shared" si="0"/>
        <v>4746.6844963225858</v>
      </c>
      <c r="E31" s="3">
        <f t="shared" si="1"/>
        <v>1.8931212738328826</v>
      </c>
      <c r="F31" s="3">
        <f t="shared" si="2"/>
        <v>0.67182951570653704</v>
      </c>
      <c r="G31" s="2">
        <f t="shared" si="3"/>
        <v>1684.4999791902608</v>
      </c>
      <c r="H31" s="89"/>
      <c r="I31" s="89"/>
      <c r="J31" s="89"/>
      <c r="K31" s="89"/>
      <c r="L31" s="89"/>
      <c r="M31" s="139"/>
    </row>
    <row r="32" spans="1:13">
      <c r="B32" s="39" t="s">
        <v>154</v>
      </c>
      <c r="C32" s="2">
        <v>2089804.5</v>
      </c>
      <c r="D32" s="2">
        <f t="shared" si="0"/>
        <v>4052.729061310878</v>
      </c>
      <c r="E32" s="3">
        <f t="shared" si="1"/>
        <v>1.9392862161560462</v>
      </c>
      <c r="F32" s="3">
        <f t="shared" si="2"/>
        <v>0.71799445802970063</v>
      </c>
      <c r="G32" s="2">
        <f t="shared" si="3"/>
        <v>1500.4680493655296</v>
      </c>
      <c r="H32" s="89"/>
      <c r="I32" s="89"/>
      <c r="J32" s="89"/>
      <c r="K32" s="89"/>
      <c r="L32" s="89"/>
      <c r="M32" s="292"/>
    </row>
    <row r="33" spans="1:13">
      <c r="B33" s="39" t="s">
        <v>155</v>
      </c>
      <c r="C33" s="2">
        <v>7536276.5</v>
      </c>
      <c r="D33" s="2">
        <f t="shared" si="0"/>
        <v>8159.8167505568545</v>
      </c>
      <c r="E33" s="3">
        <f t="shared" si="1"/>
        <v>1.0827385049575682</v>
      </c>
      <c r="F33" s="3">
        <f t="shared" si="2"/>
        <v>-0.13855325316877742</v>
      </c>
      <c r="G33" s="2">
        <f t="shared" si="3"/>
        <v>-1044.1756258544078</v>
      </c>
      <c r="H33" s="89"/>
      <c r="I33" s="89"/>
      <c r="J33" s="89"/>
      <c r="K33" s="89"/>
      <c r="L33" s="89"/>
      <c r="M33" s="91"/>
    </row>
    <row r="34" spans="1:13">
      <c r="B34" s="39" t="s">
        <v>156</v>
      </c>
      <c r="C34" s="2">
        <v>5059329.5</v>
      </c>
      <c r="D34" s="2">
        <f t="shared" si="0"/>
        <v>5307.5894891853368</v>
      </c>
      <c r="E34" s="3">
        <f t="shared" si="1"/>
        <v>1.0490697411950214</v>
      </c>
      <c r="F34" s="3">
        <f t="shared" si="2"/>
        <v>-0.17222201693132422</v>
      </c>
      <c r="G34" s="2">
        <f t="shared" si="3"/>
        <v>-871.32793081014813</v>
      </c>
      <c r="H34" s="89"/>
      <c r="I34" s="89"/>
      <c r="J34" s="89"/>
      <c r="K34" s="89"/>
      <c r="L34" s="89"/>
      <c r="M34" s="91"/>
    </row>
    <row r="35" spans="1:13">
      <c r="B35" s="39" t="s">
        <v>157</v>
      </c>
      <c r="C35" s="2">
        <v>1101818</v>
      </c>
      <c r="D35" s="2">
        <f t="shared" si="0"/>
        <v>1921.8131117135438</v>
      </c>
      <c r="E35" s="3">
        <f t="shared" si="1"/>
        <v>1.7442201086872275</v>
      </c>
      <c r="F35" s="3">
        <f t="shared" si="2"/>
        <v>0.52292835056088194</v>
      </c>
      <c r="G35" s="2">
        <f t="shared" si="3"/>
        <v>576.17186935828988</v>
      </c>
      <c r="H35" s="89"/>
      <c r="I35" s="89"/>
      <c r="J35" s="89"/>
      <c r="K35" s="89"/>
      <c r="L35" s="89"/>
      <c r="M35" s="91"/>
    </row>
    <row r="36" spans="1:13">
      <c r="B36" s="39" t="s">
        <v>158</v>
      </c>
      <c r="C36" s="2">
        <v>2757317.5</v>
      </c>
      <c r="D36" s="2">
        <f t="shared" si="0"/>
        <v>3006.9053795492855</v>
      </c>
      <c r="E36" s="3">
        <f t="shared" si="1"/>
        <v>1.0905183677792947</v>
      </c>
      <c r="F36" s="3">
        <f t="shared" si="2"/>
        <v>-0.13077339034705093</v>
      </c>
      <c r="G36" s="2">
        <f t="shared" si="3"/>
        <v>-360.58375773825463</v>
      </c>
      <c r="H36" s="89"/>
      <c r="I36" s="89"/>
      <c r="J36" s="89"/>
      <c r="K36" s="89"/>
      <c r="L36" s="89"/>
      <c r="M36" s="91"/>
    </row>
    <row r="37" spans="1:13">
      <c r="B37" s="39" t="s">
        <v>159</v>
      </c>
      <c r="C37" s="2">
        <v>6474995.5</v>
      </c>
      <c r="D37" s="2">
        <f t="shared" si="0"/>
        <v>7244.1271338840215</v>
      </c>
      <c r="E37" s="3">
        <f t="shared" si="1"/>
        <v>1.1187848908750626</v>
      </c>
      <c r="F37" s="3">
        <f t="shared" si="2"/>
        <v>-0.102506867251283</v>
      </c>
      <c r="G37" s="2">
        <f t="shared" si="3"/>
        <v>-663.73150417115482</v>
      </c>
      <c r="H37" s="89"/>
      <c r="I37" s="89"/>
      <c r="J37" s="89"/>
      <c r="K37" s="89"/>
      <c r="L37" s="89"/>
      <c r="M37" s="91"/>
    </row>
    <row r="38" spans="1:13">
      <c r="B38" s="39" t="s">
        <v>160</v>
      </c>
      <c r="C38" s="2">
        <v>1469433.5</v>
      </c>
      <c r="D38" s="2">
        <f t="shared" si="0"/>
        <v>2482.2364500877165</v>
      </c>
      <c r="E38" s="3">
        <f t="shared" si="1"/>
        <v>1.6892472167591908</v>
      </c>
      <c r="F38" s="3">
        <f t="shared" si="2"/>
        <v>0.46795545863284516</v>
      </c>
      <c r="G38" s="2">
        <f t="shared" si="3"/>
        <v>687.62942742296696</v>
      </c>
      <c r="H38" s="89"/>
      <c r="I38" s="89"/>
      <c r="J38" s="89"/>
      <c r="K38" s="89"/>
      <c r="M38" s="50"/>
    </row>
    <row r="39" spans="1:13">
      <c r="B39" s="39" t="s">
        <v>161</v>
      </c>
      <c r="C39" s="2">
        <v>642633.5</v>
      </c>
      <c r="D39" s="2">
        <f t="shared" si="0"/>
        <v>675.41044905299964</v>
      </c>
      <c r="E39" s="3">
        <f t="shared" si="1"/>
        <v>1.0510041089563484</v>
      </c>
      <c r="F39" s="3">
        <f t="shared" si="2"/>
        <v>-0.17028764916999717</v>
      </c>
      <c r="G39" s="2">
        <f t="shared" si="3"/>
        <v>-109.43254799288736</v>
      </c>
      <c r="H39" s="89"/>
      <c r="I39" s="89"/>
      <c r="J39" s="89"/>
      <c r="K39" s="89"/>
      <c r="M39" s="50"/>
    </row>
    <row r="40" spans="1:13">
      <c r="B40" s="39" t="s">
        <v>162</v>
      </c>
      <c r="C40" s="2">
        <v>2190333.5</v>
      </c>
      <c r="D40" s="2">
        <f t="shared" si="0"/>
        <v>2395.5358857373653</v>
      </c>
      <c r="E40" s="3">
        <f t="shared" si="1"/>
        <v>1.0936854528031303</v>
      </c>
      <c r="F40" s="3">
        <f t="shared" si="2"/>
        <v>-0.12760630532321526</v>
      </c>
      <c r="G40" s="2">
        <f t="shared" si="3"/>
        <v>-279.50036536066671</v>
      </c>
      <c r="H40" s="89"/>
      <c r="I40" s="89"/>
      <c r="J40" s="89"/>
      <c r="K40" s="89"/>
      <c r="M40" s="50"/>
    </row>
    <row r="41" spans="1:13">
      <c r="B41" s="39" t="s">
        <v>163</v>
      </c>
      <c r="C41" s="2">
        <v>320514.5</v>
      </c>
      <c r="D41" s="2">
        <f t="shared" si="0"/>
        <v>597.84239770432748</v>
      </c>
      <c r="E41" s="3">
        <f t="shared" si="1"/>
        <v>1.8652585068829257</v>
      </c>
      <c r="F41" s="3">
        <f t="shared" si="2"/>
        <v>0.64396674875658011</v>
      </c>
      <c r="G41" s="2">
        <f t="shared" si="3"/>
        <v>206.40068049434089</v>
      </c>
      <c r="H41" s="89"/>
      <c r="I41" s="89"/>
      <c r="J41" s="89"/>
      <c r="K41" s="89"/>
      <c r="M41" s="50"/>
    </row>
    <row r="42" spans="1:13">
      <c r="B42" s="39" t="s">
        <v>50</v>
      </c>
      <c r="C42" s="2">
        <v>168665.5</v>
      </c>
      <c r="D42" s="2">
        <f t="shared" si="0"/>
        <v>210.08037226255715</v>
      </c>
      <c r="E42" s="3">
        <f t="shared" si="1"/>
        <v>1.2455444193540299</v>
      </c>
      <c r="F42" s="3">
        <f t="shared" si="2"/>
        <v>2.4252661227684325E-2</v>
      </c>
      <c r="G42" s="2">
        <f t="shared" si="3"/>
        <v>4.0905872322979899</v>
      </c>
      <c r="H42" s="89"/>
      <c r="I42" s="89"/>
      <c r="J42" s="89"/>
      <c r="K42" s="89"/>
      <c r="M42" s="50"/>
    </row>
    <row r="43" spans="1:13" ht="13.5" thickBot="1">
      <c r="A43" s="38"/>
      <c r="B43" s="161" t="s">
        <v>23</v>
      </c>
      <c r="C43" s="162">
        <v>46950562</v>
      </c>
      <c r="D43" s="162">
        <f>SUM(D25:D42)</f>
        <v>57340.334409999996</v>
      </c>
      <c r="E43" s="162">
        <f t="shared" si="1"/>
        <v>1.2212917581263456</v>
      </c>
      <c r="F43" s="162">
        <f t="shared" si="2"/>
        <v>0</v>
      </c>
      <c r="G43" s="162">
        <f t="shared" si="3"/>
        <v>0</v>
      </c>
      <c r="H43" s="166"/>
      <c r="I43" s="166"/>
      <c r="J43" s="89"/>
      <c r="K43" s="89"/>
      <c r="M43" s="50"/>
    </row>
    <row r="44" spans="1:13">
      <c r="H44" s="89"/>
      <c r="I44" s="89"/>
      <c r="J44" s="89"/>
      <c r="K44" s="89"/>
      <c r="M44" s="50"/>
    </row>
    <row r="45" spans="1:13">
      <c r="M45" s="50"/>
    </row>
    <row r="46" spans="1:13">
      <c r="B46" s="44" t="s">
        <v>202</v>
      </c>
      <c r="M46" s="50"/>
    </row>
    <row r="47" spans="1:13">
      <c r="F47" s="44" t="s">
        <v>507</v>
      </c>
      <c r="G47" s="44" t="s">
        <v>507</v>
      </c>
      <c r="M47" s="50"/>
    </row>
    <row r="48" spans="1:13">
      <c r="F48" s="44"/>
      <c r="G48" s="44"/>
      <c r="M48" s="50"/>
    </row>
    <row r="49" spans="2:14" ht="15">
      <c r="F49" s="132" t="s">
        <v>357</v>
      </c>
      <c r="G49" s="132" t="s">
        <v>356</v>
      </c>
      <c r="M49" s="50"/>
    </row>
    <row r="50" spans="2:14" s="103" customFormat="1" ht="26.25" thickBot="1">
      <c r="B50" s="181"/>
      <c r="C50" s="181" t="s">
        <v>203</v>
      </c>
      <c r="D50" s="181" t="s">
        <v>248</v>
      </c>
      <c r="E50" s="181" t="s">
        <v>204</v>
      </c>
      <c r="F50" s="247" t="s">
        <v>244</v>
      </c>
      <c r="G50" s="247" t="s">
        <v>245</v>
      </c>
      <c r="H50" s="181" t="s">
        <v>51</v>
      </c>
      <c r="I50" s="181" t="s">
        <v>52</v>
      </c>
      <c r="J50" s="180" t="s">
        <v>132</v>
      </c>
      <c r="M50" s="291"/>
    </row>
    <row r="51" spans="2:14">
      <c r="B51" s="39" t="s">
        <v>224</v>
      </c>
      <c r="C51" s="2">
        <f>'111Q'!E25</f>
        <v>1034.9715977958931</v>
      </c>
      <c r="D51" s="2">
        <f>'111R'!E25</f>
        <v>505.89797542850005</v>
      </c>
      <c r="E51" s="2">
        <f>'112A'!E25</f>
        <v>177780.98551003195</v>
      </c>
      <c r="F51" s="135">
        <v>3861.1952064762095</v>
      </c>
      <c r="G51" s="135">
        <v>5375.6946888403427</v>
      </c>
      <c r="H51" s="2">
        <f t="shared" ref="H51:H68" si="4">SUM(C51:G51)</f>
        <v>188558.74497857288</v>
      </c>
      <c r="I51" s="104">
        <f>H51/H$69</f>
        <v>0.12939073056705439</v>
      </c>
      <c r="J51" s="2">
        <f t="shared" ref="J51:J68" si="5">I51*I$71</f>
        <v>3709.6538801345532</v>
      </c>
      <c r="K51" s="2"/>
      <c r="L51" s="2"/>
      <c r="M51" s="47"/>
      <c r="N51" s="2"/>
    </row>
    <row r="52" spans="2:14">
      <c r="B52" s="39" t="s">
        <v>225</v>
      </c>
      <c r="C52" s="2">
        <f>'111Q'!E26</f>
        <v>179.86028116634171</v>
      </c>
      <c r="D52" s="2">
        <f>'111R'!E26</f>
        <v>78.043810238085285</v>
      </c>
      <c r="E52" s="2">
        <f>'112A'!E26</f>
        <v>29801.312987991594</v>
      </c>
      <c r="F52" s="135">
        <v>612.68309333027139</v>
      </c>
      <c r="G52" s="135">
        <v>852.99941459411559</v>
      </c>
      <c r="H52" s="2">
        <f t="shared" si="4"/>
        <v>31524.899587320408</v>
      </c>
      <c r="I52" s="104">
        <f t="shared" ref="I52:I68" si="6">H52/H$69</f>
        <v>2.1632673621793275E-2</v>
      </c>
      <c r="J52" s="2">
        <f t="shared" si="5"/>
        <v>620.2123698280061</v>
      </c>
      <c r="K52" s="2"/>
      <c r="L52" s="2"/>
      <c r="M52" s="47"/>
      <c r="N52" s="2"/>
    </row>
    <row r="53" spans="2:14">
      <c r="B53" s="39" t="s">
        <v>226</v>
      </c>
      <c r="C53" s="2">
        <f>'111Q'!E27</f>
        <v>164.02920955381279</v>
      </c>
      <c r="D53" s="2">
        <f>'111R'!E27</f>
        <v>61.911811110141187</v>
      </c>
      <c r="E53" s="2">
        <f>'112A'!E27</f>
        <v>26056.333974603243</v>
      </c>
      <c r="F53" s="135">
        <v>488.28793143180735</v>
      </c>
      <c r="G53" s="135">
        <v>679.8120010146597</v>
      </c>
      <c r="H53" s="2">
        <f t="shared" si="4"/>
        <v>27450.374927713667</v>
      </c>
      <c r="I53" s="104">
        <f t="shared" si="6"/>
        <v>1.8836697638394018E-2</v>
      </c>
      <c r="J53" s="2">
        <f t="shared" si="5"/>
        <v>540.05127088278505</v>
      </c>
      <c r="K53" s="2"/>
      <c r="L53" s="2"/>
      <c r="M53" s="47"/>
      <c r="N53" s="2"/>
    </row>
    <row r="54" spans="2:14">
      <c r="B54" s="39" t="s">
        <v>227</v>
      </c>
      <c r="C54" s="2">
        <f>'111Q'!E28</f>
        <v>158.73923640597624</v>
      </c>
      <c r="D54" s="2">
        <f>'111R'!E28</f>
        <v>71.404129174150398</v>
      </c>
      <c r="E54" s="2">
        <f>'112A'!E28</f>
        <v>69936.333519227948</v>
      </c>
      <c r="F54" s="135">
        <v>507.81902686601956</v>
      </c>
      <c r="G54" s="135">
        <v>707.00389377802685</v>
      </c>
      <c r="H54" s="2">
        <f t="shared" si="4"/>
        <v>71381.29980545213</v>
      </c>
      <c r="I54" s="104">
        <f t="shared" si="6"/>
        <v>4.8982498964462995E-2</v>
      </c>
      <c r="J54" s="2">
        <f t="shared" si="5"/>
        <v>1404.3364354298933</v>
      </c>
      <c r="K54" s="2"/>
      <c r="L54" s="2"/>
      <c r="M54" s="47"/>
      <c r="N54" s="2"/>
    </row>
    <row r="55" spans="2:14">
      <c r="B55" s="39" t="s">
        <v>228</v>
      </c>
      <c r="C55" s="2">
        <f>'111Q'!E29</f>
        <v>295.86337043281736</v>
      </c>
      <c r="D55" s="2">
        <f>'111R'!E29</f>
        <v>139.66269001897206</v>
      </c>
      <c r="E55" s="2">
        <f>'112A'!E29</f>
        <v>50257.953765099439</v>
      </c>
      <c r="F55" s="135">
        <v>968.24302341478847</v>
      </c>
      <c r="G55" s="135">
        <v>1348.022723572099</v>
      </c>
      <c r="H55" s="2">
        <f t="shared" si="4"/>
        <v>53009.745572538115</v>
      </c>
      <c r="I55" s="104">
        <f t="shared" si="6"/>
        <v>3.6375770890837288E-2</v>
      </c>
      <c r="J55" s="2">
        <f t="shared" si="5"/>
        <v>1042.8994336510768</v>
      </c>
      <c r="K55" s="2"/>
      <c r="L55" s="2"/>
      <c r="M55" s="47"/>
      <c r="N55" s="2"/>
    </row>
    <row r="56" spans="2:14">
      <c r="B56" s="39" t="s">
        <v>152</v>
      </c>
      <c r="C56" s="2">
        <f>'111Q'!E30</f>
        <v>86.77375845273842</v>
      </c>
      <c r="D56" s="2">
        <f>'111R'!E30</f>
        <v>34.678977705241394</v>
      </c>
      <c r="E56" s="2">
        <f>'112A'!E30</f>
        <v>13838.094213056582</v>
      </c>
      <c r="F56" s="135">
        <v>270.64167531294896</v>
      </c>
      <c r="G56" s="135">
        <v>376.7970637999486</v>
      </c>
      <c r="H56" s="2">
        <f t="shared" si="4"/>
        <v>14606.985688327459</v>
      </c>
      <c r="I56" s="104">
        <f t="shared" si="6"/>
        <v>1.0023446803328964E-2</v>
      </c>
      <c r="J56" s="2">
        <f t="shared" si="5"/>
        <v>287.37389582186415</v>
      </c>
      <c r="K56" s="2"/>
      <c r="L56" s="2"/>
      <c r="M56" s="2"/>
      <c r="N56" s="2"/>
    </row>
    <row r="57" spans="2:14">
      <c r="B57" s="39" t="s">
        <v>153</v>
      </c>
      <c r="C57" s="2">
        <f>'111Q'!E31</f>
        <v>360.20988678655016</v>
      </c>
      <c r="D57" s="2">
        <f>'111R'!E31</f>
        <v>155.2498221119159</v>
      </c>
      <c r="E57" s="2">
        <f>'112A'!E31</f>
        <v>160180.36347848596</v>
      </c>
      <c r="F57" s="135">
        <v>1149.6202909279191</v>
      </c>
      <c r="G57" s="135">
        <v>1600.5426718024651</v>
      </c>
      <c r="H57" s="2">
        <f t="shared" si="4"/>
        <v>163445.9861501148</v>
      </c>
      <c r="I57" s="104">
        <f t="shared" si="6"/>
        <v>0.11215812641635492</v>
      </c>
      <c r="J57" s="2">
        <f t="shared" si="5"/>
        <v>3215.5922377564229</v>
      </c>
      <c r="K57" s="2"/>
      <c r="L57" s="2"/>
      <c r="M57" s="2"/>
      <c r="N57" s="2"/>
    </row>
    <row r="58" spans="2:14">
      <c r="B58" s="39" t="s">
        <v>154</v>
      </c>
      <c r="C58" s="2">
        <f>'111Q'!E32</f>
        <v>525.18337371898212</v>
      </c>
      <c r="D58" s="2">
        <f>'111R'!E32</f>
        <v>105.82861396446148</v>
      </c>
      <c r="E58" s="2">
        <f>'112A'!E32</f>
        <v>138209.0776161504</v>
      </c>
      <c r="F58" s="135">
        <v>958.18231418149537</v>
      </c>
      <c r="G58" s="135">
        <v>1334.0158427232186</v>
      </c>
      <c r="H58" s="2">
        <f t="shared" si="4"/>
        <v>141132.28776073857</v>
      </c>
      <c r="I58" s="104">
        <f t="shared" si="6"/>
        <v>9.6846263067973046E-2</v>
      </c>
      <c r="J58" s="2">
        <f t="shared" si="5"/>
        <v>2776.5985553382034</v>
      </c>
      <c r="K58" s="2"/>
      <c r="L58" s="2"/>
      <c r="M58" s="2"/>
      <c r="N58" s="2"/>
    </row>
    <row r="59" spans="2:14">
      <c r="B59" s="39" t="s">
        <v>155</v>
      </c>
      <c r="C59" s="2">
        <f>'111Q'!E33</f>
        <v>1012.7364775348244</v>
      </c>
      <c r="D59" s="2">
        <f>'111R'!E33</f>
        <v>476.31151090926221</v>
      </c>
      <c r="E59" s="2">
        <f>'112A'!E33</f>
        <v>171085.97988669443</v>
      </c>
      <c r="F59" s="135">
        <v>3455.4078417773626</v>
      </c>
      <c r="G59" s="135">
        <v>4810.7429408553235</v>
      </c>
      <c r="H59" s="2">
        <f t="shared" si="4"/>
        <v>180841.1786577712</v>
      </c>
      <c r="I59" s="104">
        <f t="shared" si="6"/>
        <v>0.12409486616913586</v>
      </c>
      <c r="J59" s="2">
        <f t="shared" si="5"/>
        <v>3557.8205623512226</v>
      </c>
      <c r="K59" s="2"/>
      <c r="L59" s="2"/>
      <c r="M59" s="2"/>
      <c r="N59" s="2"/>
    </row>
    <row r="60" spans="2:14">
      <c r="B60" s="39" t="s">
        <v>156</v>
      </c>
      <c r="C60" s="2">
        <f>'111Q'!E34</f>
        <v>629.69153923390923</v>
      </c>
      <c r="D60" s="2">
        <f>'111R'!E34</f>
        <v>300.46992291839172</v>
      </c>
      <c r="E60" s="2">
        <f>'112A'!E34</f>
        <v>106266.33901291121</v>
      </c>
      <c r="F60" s="135">
        <v>2319.7194036651313</v>
      </c>
      <c r="G60" s="135">
        <v>3229.5966950769512</v>
      </c>
      <c r="H60" s="2">
        <f t="shared" si="4"/>
        <v>112745.8165738056</v>
      </c>
      <c r="I60" s="104">
        <f t="shared" si="6"/>
        <v>7.7367207638773638E-2</v>
      </c>
      <c r="J60" s="2">
        <f t="shared" si="5"/>
        <v>2218.1307791875934</v>
      </c>
      <c r="K60" s="2"/>
      <c r="L60" s="2"/>
      <c r="M60" s="2"/>
      <c r="N60" s="2"/>
    </row>
    <row r="61" spans="2:14">
      <c r="B61" s="39" t="s">
        <v>157</v>
      </c>
      <c r="C61" s="2">
        <f>'111Q'!E35</f>
        <v>136.44775871232085</v>
      </c>
      <c r="D61" s="2">
        <f>'111R'!E35</f>
        <v>65.886946711093927</v>
      </c>
      <c r="E61" s="2">
        <f>'112A'!E35</f>
        <v>62074.429393660146</v>
      </c>
      <c r="F61" s="135">
        <v>505.1872177741156</v>
      </c>
      <c r="G61" s="135">
        <v>703.33979460643866</v>
      </c>
      <c r="H61" s="2">
        <f t="shared" si="4"/>
        <v>63485.291111464117</v>
      </c>
      <c r="I61" s="104">
        <f t="shared" si="6"/>
        <v>4.35641857825683E-2</v>
      </c>
      <c r="J61" s="2">
        <f t="shared" si="5"/>
        <v>1248.9924905359169</v>
      </c>
      <c r="K61" s="2"/>
      <c r="L61" s="2"/>
      <c r="M61" s="2"/>
      <c r="N61" s="2"/>
    </row>
    <row r="62" spans="2:14">
      <c r="B62" s="39" t="s">
        <v>158</v>
      </c>
      <c r="C62" s="2">
        <f>'111Q'!E36</f>
        <v>385.27806551101975</v>
      </c>
      <c r="D62" s="2">
        <f>'111R'!E36</f>
        <v>173.11203987723127</v>
      </c>
      <c r="E62" s="2">
        <f>'112A'!E36</f>
        <v>63672.458972864661</v>
      </c>
      <c r="F62" s="135">
        <v>1264.2392449069448</v>
      </c>
      <c r="G62" s="135">
        <v>1760.1192974835581</v>
      </c>
      <c r="H62" s="2">
        <f t="shared" si="4"/>
        <v>67255.207620643414</v>
      </c>
      <c r="I62" s="104">
        <f t="shared" si="6"/>
        <v>4.6151136874945049E-2</v>
      </c>
      <c r="J62" s="2">
        <f t="shared" si="5"/>
        <v>1323.1608109055157</v>
      </c>
      <c r="K62" s="2"/>
      <c r="L62" s="2"/>
      <c r="M62" s="2"/>
      <c r="N62" s="2"/>
    </row>
    <row r="63" spans="2:14">
      <c r="B63" s="39" t="s">
        <v>159</v>
      </c>
      <c r="C63" s="2">
        <f>'111Q'!E37</f>
        <v>888.35537150231016</v>
      </c>
      <c r="D63" s="2">
        <f>'111R'!E37</f>
        <v>393.10207735697827</v>
      </c>
      <c r="E63" s="2">
        <f>'112A'!E37</f>
        <v>158854.58391806163</v>
      </c>
      <c r="F63" s="135">
        <v>2968.8069733339976</v>
      </c>
      <c r="G63" s="135">
        <v>4133.2797295448199</v>
      </c>
      <c r="H63" s="2">
        <f t="shared" si="4"/>
        <v>167238.12806979974</v>
      </c>
      <c r="I63" s="104">
        <f t="shared" si="6"/>
        <v>0.114760328788129</v>
      </c>
      <c r="J63" s="2">
        <f t="shared" si="5"/>
        <v>3290.1978148564331</v>
      </c>
      <c r="K63" s="2"/>
      <c r="L63" s="2"/>
      <c r="M63" s="2"/>
      <c r="N63" s="2"/>
    </row>
    <row r="64" spans="2:14">
      <c r="B64" s="39" t="s">
        <v>160</v>
      </c>
      <c r="C64" s="2">
        <f>'111Q'!E38</f>
        <v>183.10985050894803</v>
      </c>
      <c r="D64" s="2">
        <f>'111R'!E38</f>
        <v>75.896426202905005</v>
      </c>
      <c r="E64" s="2">
        <f>'112A'!E38</f>
        <v>78690.124220481637</v>
      </c>
      <c r="F64" s="135">
        <v>673.74014725579082</v>
      </c>
      <c r="G64" s="135">
        <v>938.00523868535481</v>
      </c>
      <c r="H64" s="2">
        <f t="shared" si="4"/>
        <v>80560.875883134635</v>
      </c>
      <c r="I64" s="104">
        <f t="shared" si="6"/>
        <v>5.528160779191179E-2</v>
      </c>
      <c r="J64" s="2">
        <f t="shared" si="5"/>
        <v>1584.9329387553416</v>
      </c>
      <c r="K64" s="2"/>
      <c r="L64" s="2"/>
      <c r="M64" s="2"/>
      <c r="N64" s="2"/>
    </row>
    <row r="65" spans="2:14">
      <c r="B65" s="39" t="s">
        <v>161</v>
      </c>
      <c r="C65" s="2">
        <f>'111Q'!E39</f>
        <v>82.155764036894539</v>
      </c>
      <c r="D65" s="2">
        <f>'111R'!E39</f>
        <v>31.390233956357143</v>
      </c>
      <c r="E65" s="2">
        <f>'112A'!E39</f>
        <v>13565.685069598647</v>
      </c>
      <c r="F65" s="135">
        <v>294.64959722335465</v>
      </c>
      <c r="G65" s="135">
        <v>410.22175522383628</v>
      </c>
      <c r="H65" s="2">
        <f t="shared" si="4"/>
        <v>14384.102420039089</v>
      </c>
      <c r="I65" s="104">
        <f t="shared" si="6"/>
        <v>9.8705022718075953E-3</v>
      </c>
      <c r="J65" s="2">
        <f t="shared" si="5"/>
        <v>282.98895053005612</v>
      </c>
      <c r="K65" s="2"/>
      <c r="L65" s="2"/>
      <c r="M65" s="2"/>
      <c r="N65" s="2"/>
    </row>
    <row r="66" spans="2:14">
      <c r="B66" s="39" t="s">
        <v>162</v>
      </c>
      <c r="C66" s="2">
        <f>'111Q'!E40</f>
        <v>306.44897199549143</v>
      </c>
      <c r="D66" s="2">
        <f>'111R'!E40</f>
        <v>127.83720780528512</v>
      </c>
      <c r="E66" s="2">
        <f>'112A'!E40</f>
        <v>50941.448657795831</v>
      </c>
      <c r="F66" s="135">
        <v>1004.2751950525776</v>
      </c>
      <c r="G66" s="135">
        <v>1398.1880074654816</v>
      </c>
      <c r="H66" s="2">
        <f t="shared" si="4"/>
        <v>53778.198040114672</v>
      </c>
      <c r="I66" s="104">
        <f t="shared" si="6"/>
        <v>3.6903089982810909E-2</v>
      </c>
      <c r="J66" s="2">
        <f t="shared" si="5"/>
        <v>1058.0177601883493</v>
      </c>
      <c r="K66" s="2"/>
      <c r="L66" s="2"/>
      <c r="M66" s="2"/>
      <c r="N66" s="2"/>
    </row>
    <row r="67" spans="2:14">
      <c r="B67" s="39" t="s">
        <v>163</v>
      </c>
      <c r="C67" s="2">
        <f>'111Q'!E41</f>
        <v>45.408594429602346</v>
      </c>
      <c r="D67" s="2">
        <f>'111R'!E41</f>
        <v>17.397374526077456</v>
      </c>
      <c r="E67" s="2">
        <f>'112A'!E41</f>
        <v>20025.155084041595</v>
      </c>
      <c r="F67" s="135">
        <v>146.956964318301</v>
      </c>
      <c r="G67" s="135">
        <v>204.5987654933804</v>
      </c>
      <c r="H67" s="2">
        <f t="shared" si="4"/>
        <v>20439.516782808958</v>
      </c>
      <c r="I67" s="104">
        <f t="shared" si="6"/>
        <v>1.40257828363556E-2</v>
      </c>
      <c r="J67" s="2">
        <f t="shared" si="5"/>
        <v>402.1215390993342</v>
      </c>
      <c r="K67" s="2"/>
      <c r="L67" s="2"/>
      <c r="M67" s="2"/>
      <c r="N67" s="2"/>
    </row>
    <row r="68" spans="2:14">
      <c r="B68" s="39" t="s">
        <v>50</v>
      </c>
      <c r="C68" s="2">
        <f>'111Q'!E42</f>
        <v>31.940132221567289</v>
      </c>
      <c r="D68" s="2">
        <f>'111R'!E42</f>
        <v>11.495269984950097</v>
      </c>
      <c r="E68" s="2">
        <f>'112A'!E42</f>
        <v>5214.6335992428039</v>
      </c>
      <c r="F68" s="135">
        <v>77.333692750962584</v>
      </c>
      <c r="G68" s="135">
        <v>107.666745439984</v>
      </c>
      <c r="H68" s="2">
        <f t="shared" si="4"/>
        <v>5443.0694396402678</v>
      </c>
      <c r="I68" s="104">
        <f t="shared" si="6"/>
        <v>3.7350838933632785E-3</v>
      </c>
      <c r="J68" s="2">
        <f t="shared" si="5"/>
        <v>107.08547974742757</v>
      </c>
      <c r="K68" s="2"/>
      <c r="L68" s="2"/>
      <c r="M68" s="2"/>
      <c r="N68" s="2"/>
    </row>
    <row r="69" spans="2:14" ht="13.5" thickBot="1">
      <c r="B69" s="161" t="s">
        <v>23</v>
      </c>
      <c r="C69" s="162">
        <f t="shared" ref="C69:J69" si="7">SUM(C51:C68)</f>
        <v>6507.2032400000007</v>
      </c>
      <c r="D69" s="162">
        <f t="shared" si="7"/>
        <v>2825.5768400000002</v>
      </c>
      <c r="E69" s="162">
        <f t="shared" si="7"/>
        <v>1396451.2928799998</v>
      </c>
      <c r="F69" s="199">
        <v>21526.988839999998</v>
      </c>
      <c r="G69" s="199">
        <v>29970.647270000005</v>
      </c>
      <c r="H69" s="162">
        <f t="shared" si="7"/>
        <v>1457281.7090699999</v>
      </c>
      <c r="I69" s="198">
        <f t="shared" si="7"/>
        <v>1</v>
      </c>
      <c r="J69" s="162">
        <f t="shared" si="7"/>
        <v>28670.167204999998</v>
      </c>
      <c r="K69" s="2"/>
      <c r="L69" s="2"/>
      <c r="M69" s="2"/>
      <c r="N69" s="2"/>
    </row>
    <row r="71" spans="2:14">
      <c r="B71" s="39" t="s">
        <v>390</v>
      </c>
      <c r="I71" s="41">
        <f>B6/2</f>
        <v>28670.167204999998</v>
      </c>
    </row>
    <row r="74" spans="2:14">
      <c r="B74" s="44" t="s">
        <v>205</v>
      </c>
    </row>
    <row r="76" spans="2:14" s="45" customFormat="1" ht="39" thickBot="1">
      <c r="B76" s="196"/>
      <c r="C76" s="185" t="s">
        <v>298</v>
      </c>
      <c r="D76" s="191" t="s">
        <v>452</v>
      </c>
    </row>
    <row r="77" spans="2:14">
      <c r="B77" s="39" t="s">
        <v>224</v>
      </c>
      <c r="C77" s="53">
        <f t="shared" ref="C77:C94" si="8">+C25/$C$43</f>
        <v>0.17936531835337774</v>
      </c>
      <c r="D77" s="2">
        <f>C77*D$97</f>
        <v>5142.4336679693943</v>
      </c>
    </row>
    <row r="78" spans="2:14">
      <c r="B78" s="39" t="s">
        <v>225</v>
      </c>
      <c r="C78" s="53">
        <f t="shared" si="8"/>
        <v>2.8461160912195256E-2</v>
      </c>
      <c r="D78" s="2">
        <f t="shared" ref="D78:D94" si="9">C78*D$97</f>
        <v>815.9862422010483</v>
      </c>
    </row>
    <row r="79" spans="2:14">
      <c r="B79" s="39" t="s">
        <v>226</v>
      </c>
      <c r="C79" s="53">
        <f t="shared" si="8"/>
        <v>2.2682593234986198E-2</v>
      </c>
      <c r="D79" s="2">
        <f t="shared" si="9"/>
        <v>650.31374069005608</v>
      </c>
    </row>
    <row r="80" spans="2:14">
      <c r="B80" s="39" t="s">
        <v>227</v>
      </c>
      <c r="C80" s="53">
        <f t="shared" si="8"/>
        <v>2.3589877369306036E-2</v>
      </c>
      <c r="D80" s="2">
        <f t="shared" si="9"/>
        <v>676.32572852344958</v>
      </c>
    </row>
    <row r="81" spans="2:4">
      <c r="B81" s="39" t="s">
        <v>228</v>
      </c>
      <c r="C81" s="53">
        <f t="shared" si="8"/>
        <v>4.4978098451728864E-2</v>
      </c>
      <c r="D81" s="2">
        <f t="shared" si="9"/>
        <v>1289.5296031740181</v>
      </c>
    </row>
    <row r="82" spans="2:4">
      <c r="B82" s="39" t="s">
        <v>152</v>
      </c>
      <c r="C82" s="53">
        <f t="shared" si="8"/>
        <v>1.2572203076078195E-2</v>
      </c>
      <c r="D82" s="2">
        <f t="shared" si="9"/>
        <v>360.44716432637716</v>
      </c>
    </row>
    <row r="83" spans="2:4">
      <c r="B83" s="39" t="s">
        <v>153</v>
      </c>
      <c r="C83" s="53">
        <f t="shared" si="8"/>
        <v>5.3403673847397186E-2</v>
      </c>
      <c r="D83" s="2">
        <f t="shared" si="9"/>
        <v>1531.0922585661629</v>
      </c>
    </row>
    <row r="84" spans="2:4">
      <c r="B84" s="39" t="s">
        <v>154</v>
      </c>
      <c r="C84" s="53">
        <f t="shared" si="8"/>
        <v>4.4510745153593691E-2</v>
      </c>
      <c r="D84" s="2">
        <f t="shared" si="9"/>
        <v>1276.1305059726744</v>
      </c>
    </row>
    <row r="85" spans="2:4">
      <c r="B85" s="39" t="s">
        <v>155</v>
      </c>
      <c r="C85" s="53">
        <f t="shared" si="8"/>
        <v>0.16051514995709742</v>
      </c>
      <c r="D85" s="2">
        <f t="shared" si="9"/>
        <v>4601.9961882056314</v>
      </c>
    </row>
    <row r="86" spans="2:4">
      <c r="B86" s="39" t="s">
        <v>156</v>
      </c>
      <c r="C86" s="53">
        <f t="shared" si="8"/>
        <v>0.10775865686123204</v>
      </c>
      <c r="D86" s="2">
        <f t="shared" si="9"/>
        <v>3089.458709997743</v>
      </c>
    </row>
    <row r="87" spans="2:4">
      <c r="B87" s="39" t="s">
        <v>157</v>
      </c>
      <c r="C87" s="53">
        <f t="shared" si="8"/>
        <v>2.3467621111755807E-2</v>
      </c>
      <c r="D87" s="2">
        <f t="shared" si="9"/>
        <v>672.82062117762689</v>
      </c>
    </row>
    <row r="88" spans="2:4">
      <c r="B88" s="39" t="s">
        <v>158</v>
      </c>
      <c r="C88" s="53">
        <f t="shared" si="8"/>
        <v>5.8728104255706244E-2</v>
      </c>
      <c r="D88" s="2">
        <f t="shared" si="9"/>
        <v>1683.74456864377</v>
      </c>
    </row>
    <row r="89" spans="2:4">
      <c r="B89" s="39" t="s">
        <v>159</v>
      </c>
      <c r="C89" s="53">
        <f t="shared" si="8"/>
        <v>0.13791092639104086</v>
      </c>
      <c r="D89" s="2">
        <f t="shared" si="9"/>
        <v>3953.9293190275885</v>
      </c>
    </row>
    <row r="90" spans="2:4">
      <c r="B90" s="39" t="s">
        <v>160</v>
      </c>
      <c r="C90" s="53">
        <f t="shared" si="8"/>
        <v>3.1297463489361424E-2</v>
      </c>
      <c r="D90" s="2">
        <f t="shared" si="9"/>
        <v>897.30351133237468</v>
      </c>
    </row>
    <row r="91" spans="2:4">
      <c r="B91" s="39" t="s">
        <v>161</v>
      </c>
      <c r="C91" s="53">
        <f t="shared" si="8"/>
        <v>1.3687450642230864E-2</v>
      </c>
      <c r="D91" s="2">
        <f t="shared" si="9"/>
        <v>392.42149852294347</v>
      </c>
    </row>
    <row r="92" spans="2:4">
      <c r="B92" s="39" t="s">
        <v>162</v>
      </c>
      <c r="C92" s="53">
        <f t="shared" si="8"/>
        <v>4.6651912281688981E-2</v>
      </c>
      <c r="D92" s="2">
        <f t="shared" si="9"/>
        <v>1337.5181255490161</v>
      </c>
    </row>
    <row r="93" spans="2:4">
      <c r="B93" s="39" t="s">
        <v>163</v>
      </c>
      <c r="C93" s="53">
        <f t="shared" si="8"/>
        <v>6.826638198707824E-3</v>
      </c>
      <c r="D93" s="2">
        <f t="shared" si="9"/>
        <v>195.72085860499331</v>
      </c>
    </row>
    <row r="94" spans="2:4">
      <c r="B94" s="39" t="s">
        <v>50</v>
      </c>
      <c r="C94" s="53">
        <f t="shared" si="8"/>
        <v>3.5924064125153602E-3</v>
      </c>
      <c r="D94" s="2">
        <f t="shared" si="9"/>
        <v>102.99489251512958</v>
      </c>
    </row>
    <row r="95" spans="2:4" ht="13.5" thickBot="1">
      <c r="B95" s="161" t="s">
        <v>23</v>
      </c>
      <c r="C95" s="198">
        <f>SUM(C77:C94)</f>
        <v>1.0000000000000002</v>
      </c>
      <c r="D95" s="162">
        <f>SUM(D77:D94)</f>
        <v>28670.167205000002</v>
      </c>
    </row>
    <row r="97" spans="2:4">
      <c r="B97" s="39" t="s">
        <v>390</v>
      </c>
      <c r="D97" s="41">
        <f>I71</f>
        <v>28670.167204999998</v>
      </c>
    </row>
  </sheetData>
  <hyperlinks>
    <hyperlink ref="B14" r:id="rId1" display="http://www.ine.es/inebmenu/mnu_padron.htm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rgb="FF92D050"/>
  </sheetPr>
  <dimension ref="A2:Y117"/>
  <sheetViews>
    <sheetView topLeftCell="A4" zoomScale="85" zoomScaleNormal="85" zoomScalePageLayoutView="85" workbookViewId="0">
      <selection activeCell="E25" sqref="E25:E43"/>
    </sheetView>
  </sheetViews>
  <sheetFormatPr baseColWidth="10" defaultColWidth="10.75" defaultRowHeight="12.75"/>
  <cols>
    <col min="1" max="1" width="5.375" style="39" customWidth="1"/>
    <col min="2" max="2" width="13.625" style="39" customWidth="1"/>
    <col min="3" max="3" width="15.625" style="39" customWidth="1"/>
    <col min="4" max="4" width="13.875" style="39" customWidth="1"/>
    <col min="5" max="5" width="19.75" style="39" customWidth="1"/>
    <col min="6" max="6" width="18.375" style="39" bestFit="1" customWidth="1"/>
    <col min="7" max="7" width="15.125" style="39" customWidth="1"/>
    <col min="8" max="8" width="15.375" style="39" customWidth="1"/>
    <col min="9" max="9" width="13" style="39" customWidth="1"/>
    <col min="10" max="10" width="14.125" style="39" customWidth="1"/>
    <col min="11" max="11" width="12" style="39" customWidth="1"/>
    <col min="12" max="16384" width="10.75" style="39"/>
  </cols>
  <sheetData>
    <row r="2" spans="2:3">
      <c r="B2" s="38" t="s">
        <v>140</v>
      </c>
    </row>
    <row r="3" spans="2:3">
      <c r="B3" s="40" t="s">
        <v>95</v>
      </c>
      <c r="C3" s="2"/>
    </row>
    <row r="5" spans="2:3">
      <c r="B5" s="38" t="s">
        <v>118</v>
      </c>
    </row>
    <row r="6" spans="2:3">
      <c r="B6" s="41">
        <f>+Resumen!D3</f>
        <v>6507.2032399999998</v>
      </c>
      <c r="C6" s="272">
        <f>+B6-D43</f>
        <v>0</v>
      </c>
    </row>
    <row r="8" spans="2:3">
      <c r="B8" s="38" t="s">
        <v>119</v>
      </c>
    </row>
    <row r="9" spans="2:3">
      <c r="B9" s="39" t="s">
        <v>253</v>
      </c>
    </row>
    <row r="10" spans="2:3">
      <c r="B10" s="38"/>
    </row>
    <row r="11" spans="2:3">
      <c r="B11" s="38" t="s">
        <v>142</v>
      </c>
    </row>
    <row r="12" spans="2:3">
      <c r="B12" s="38" t="s">
        <v>66</v>
      </c>
    </row>
    <row r="13" spans="2:3">
      <c r="B13" s="38" t="s">
        <v>87</v>
      </c>
    </row>
    <row r="14" spans="2:3">
      <c r="B14" s="39" t="s">
        <v>9</v>
      </c>
    </row>
    <row r="15" spans="2:3">
      <c r="B15" s="39" t="s">
        <v>604</v>
      </c>
    </row>
    <row r="16" spans="2:3">
      <c r="B16" s="39" t="s">
        <v>605</v>
      </c>
    </row>
    <row r="22" spans="1:8">
      <c r="B22" s="39" t="s">
        <v>143</v>
      </c>
      <c r="E22" s="160" t="s">
        <v>522</v>
      </c>
    </row>
    <row r="23" spans="1:8" ht="15">
      <c r="C23" s="134" t="s">
        <v>256</v>
      </c>
    </row>
    <row r="24" spans="1:8" ht="61.5" customHeight="1" thickBot="1">
      <c r="A24" s="43"/>
      <c r="B24" s="159"/>
      <c r="C24" s="159" t="s">
        <v>358</v>
      </c>
      <c r="D24" s="159" t="s">
        <v>82</v>
      </c>
      <c r="E24" s="159" t="s">
        <v>240</v>
      </c>
      <c r="F24" s="159" t="s">
        <v>221</v>
      </c>
      <c r="G24" s="159" t="s">
        <v>222</v>
      </c>
      <c r="H24" s="159" t="s">
        <v>223</v>
      </c>
    </row>
    <row r="25" spans="1:8">
      <c r="B25" s="39" t="s">
        <v>224</v>
      </c>
      <c r="C25" s="2">
        <v>8421302.5</v>
      </c>
      <c r="D25" s="2">
        <f>G51</f>
        <v>1014.1622495095683</v>
      </c>
      <c r="E25" s="2">
        <f>J79</f>
        <v>1034.9715977958931</v>
      </c>
      <c r="F25" s="3">
        <f t="shared" ref="F25:F42" si="0">E25*1000/C25</f>
        <v>0.12289923058765471</v>
      </c>
      <c r="G25" s="3">
        <f t="shared" ref="G25:G43" si="1">F25-F$43</f>
        <v>-1.5697688443900251E-2</v>
      </c>
      <c r="H25" s="2">
        <f t="shared" ref="H25:H42" si="2">G25*C25/1000</f>
        <v>-132.1949829368383</v>
      </c>
    </row>
    <row r="26" spans="1:8">
      <c r="B26" s="39" t="s">
        <v>225</v>
      </c>
      <c r="C26" s="2">
        <v>1336267.5</v>
      </c>
      <c r="D26" s="2">
        <f t="shared" ref="D26:D42" si="3">G52</f>
        <v>169.70276362438807</v>
      </c>
      <c r="E26" s="2">
        <f t="shared" ref="E26:E42" si="4">J80</f>
        <v>179.86028116634171</v>
      </c>
      <c r="F26" s="3">
        <f t="shared" si="0"/>
        <v>0.1345990089307281</v>
      </c>
      <c r="G26" s="3">
        <f t="shared" si="1"/>
        <v>-3.997910100826868E-3</v>
      </c>
      <c r="H26" s="2">
        <f t="shared" si="2"/>
        <v>-5.3422773356566671</v>
      </c>
    </row>
    <row r="27" spans="1:8">
      <c r="B27" s="39" t="s">
        <v>226</v>
      </c>
      <c r="C27" s="2">
        <v>1064960.5</v>
      </c>
      <c r="D27" s="2">
        <f t="shared" si="3"/>
        <v>168.83397814508234</v>
      </c>
      <c r="E27" s="2">
        <f t="shared" si="4"/>
        <v>164.02920955381279</v>
      </c>
      <c r="F27" s="3">
        <f t="shared" si="0"/>
        <v>0.1540237497576791</v>
      </c>
      <c r="G27" s="3">
        <f t="shared" si="1"/>
        <v>1.5426830726124136E-2</v>
      </c>
      <c r="H27" s="2">
        <f t="shared" si="2"/>
        <v>16.428965363508524</v>
      </c>
    </row>
    <row r="28" spans="1:8">
      <c r="B28" s="39" t="s">
        <v>227</v>
      </c>
      <c r="C28" s="2">
        <v>1107558</v>
      </c>
      <c r="D28" s="2">
        <f t="shared" si="3"/>
        <v>154.93341047619046</v>
      </c>
      <c r="E28" s="2">
        <f t="shared" si="4"/>
        <v>158.73923640597624</v>
      </c>
      <c r="F28" s="3">
        <f t="shared" si="0"/>
        <v>0.1433236330792394</v>
      </c>
      <c r="G28" s="3">
        <f t="shared" si="1"/>
        <v>4.7267140476844327E-3</v>
      </c>
      <c r="H28" s="2">
        <f t="shared" si="2"/>
        <v>5.2351099572252755</v>
      </c>
    </row>
    <row r="29" spans="1:8">
      <c r="B29" s="39" t="s">
        <v>228</v>
      </c>
      <c r="C29" s="2">
        <v>2111747</v>
      </c>
      <c r="D29" s="2">
        <f t="shared" si="3"/>
        <v>296.83503876279485</v>
      </c>
      <c r="E29" s="2">
        <f t="shared" si="4"/>
        <v>295.86337043281736</v>
      </c>
      <c r="F29" s="3">
        <f t="shared" si="0"/>
        <v>0.14010360636611174</v>
      </c>
      <c r="G29" s="3">
        <f t="shared" si="1"/>
        <v>1.5066873345567777E-3</v>
      </c>
      <c r="H29" s="2">
        <f t="shared" si="2"/>
        <v>3.1817424586882717</v>
      </c>
    </row>
    <row r="30" spans="1:8">
      <c r="B30" s="39" t="s">
        <v>152</v>
      </c>
      <c r="C30" s="2">
        <v>590272</v>
      </c>
      <c r="D30" s="2">
        <f t="shared" si="3"/>
        <v>87.747333409879843</v>
      </c>
      <c r="E30" s="2">
        <f t="shared" si="4"/>
        <v>86.77375845273842</v>
      </c>
      <c r="F30" s="3">
        <f t="shared" si="0"/>
        <v>0.14700639442958233</v>
      </c>
      <c r="G30" s="3">
        <f t="shared" si="1"/>
        <v>8.4094753980273607E-3</v>
      </c>
      <c r="H30" s="2">
        <f t="shared" si="2"/>
        <v>4.9638778621444066</v>
      </c>
    </row>
    <row r="31" spans="1:8">
      <c r="B31" s="39" t="s">
        <v>153</v>
      </c>
      <c r="C31" s="2">
        <v>2507332.5</v>
      </c>
      <c r="D31" s="2">
        <f t="shared" si="3"/>
        <v>359.09799811303958</v>
      </c>
      <c r="E31" s="2">
        <f t="shared" si="4"/>
        <v>360.20988678655016</v>
      </c>
      <c r="F31" s="3">
        <f t="shared" si="0"/>
        <v>0.14366259233131232</v>
      </c>
      <c r="G31" s="3">
        <f t="shared" si="1"/>
        <v>5.0656732997573506E-3</v>
      </c>
      <c r="H31" s="2">
        <f t="shared" si="2"/>
        <v>12.701327298863847</v>
      </c>
    </row>
    <row r="32" spans="1:8">
      <c r="B32" s="39" t="s">
        <v>154</v>
      </c>
      <c r="C32" s="2">
        <v>2089804.5</v>
      </c>
      <c r="D32" s="2">
        <f t="shared" si="3"/>
        <v>606.70185971517571</v>
      </c>
      <c r="E32" s="2">
        <f t="shared" si="4"/>
        <v>525.18337371898212</v>
      </c>
      <c r="F32" s="3">
        <f t="shared" si="0"/>
        <v>0.25130741833457726</v>
      </c>
      <c r="G32" s="3">
        <f t="shared" si="1"/>
        <v>0.11271049930302229</v>
      </c>
      <c r="H32" s="2">
        <f t="shared" si="2"/>
        <v>235.54290864070288</v>
      </c>
    </row>
    <row r="33" spans="1:8">
      <c r="B33" s="39" t="s">
        <v>155</v>
      </c>
      <c r="C33" s="2">
        <v>7536276.5</v>
      </c>
      <c r="D33" s="2">
        <f t="shared" si="3"/>
        <v>943.50103052603458</v>
      </c>
      <c r="E33" s="2">
        <f t="shared" si="4"/>
        <v>1012.7364775348244</v>
      </c>
      <c r="F33" s="3">
        <f t="shared" si="0"/>
        <v>0.13438154472368741</v>
      </c>
      <c r="G33" s="3">
        <f t="shared" si="1"/>
        <v>-4.2153743078675587E-3</v>
      </c>
      <c r="H33" s="2">
        <f t="shared" si="2"/>
        <v>-31.768226335086048</v>
      </c>
    </row>
    <row r="34" spans="1:8">
      <c r="B34" s="39" t="s">
        <v>156</v>
      </c>
      <c r="C34" s="2">
        <v>5059329.5</v>
      </c>
      <c r="D34" s="2">
        <f t="shared" si="3"/>
        <v>605.54347907610145</v>
      </c>
      <c r="E34" s="2">
        <f t="shared" si="4"/>
        <v>629.69153923390923</v>
      </c>
      <c r="F34" s="3">
        <f t="shared" si="0"/>
        <v>0.12446146060143132</v>
      </c>
      <c r="G34" s="3">
        <f t="shared" si="1"/>
        <v>-1.4135458430123649E-2</v>
      </c>
      <c r="H34" s="2">
        <f t="shared" si="2"/>
        <v>-71.515941831548261</v>
      </c>
    </row>
    <row r="35" spans="1:8">
      <c r="B35" s="39" t="s">
        <v>157</v>
      </c>
      <c r="C35" s="2">
        <v>1101818</v>
      </c>
      <c r="D35" s="2">
        <f t="shared" si="3"/>
        <v>135.53053477169559</v>
      </c>
      <c r="E35" s="2">
        <f t="shared" si="4"/>
        <v>136.44775871232085</v>
      </c>
      <c r="F35" s="3">
        <f t="shared" si="0"/>
        <v>0.12383874533935808</v>
      </c>
      <c r="G35" s="3">
        <f t="shared" si="1"/>
        <v>-1.4758173692196883E-2</v>
      </c>
      <c r="H35" s="2">
        <f t="shared" si="2"/>
        <v>-16.260821421188986</v>
      </c>
    </row>
    <row r="36" spans="1:8">
      <c r="B36" s="39" t="s">
        <v>158</v>
      </c>
      <c r="C36" s="2">
        <v>2757317.5</v>
      </c>
      <c r="D36" s="2">
        <f t="shared" si="3"/>
        <v>384.29277701290607</v>
      </c>
      <c r="E36" s="2">
        <f t="shared" si="4"/>
        <v>385.27806551101975</v>
      </c>
      <c r="F36" s="3">
        <f t="shared" si="0"/>
        <v>0.13972930774603204</v>
      </c>
      <c r="G36" s="3">
        <f t="shared" si="1"/>
        <v>1.1323887144770728E-3</v>
      </c>
      <c r="H36" s="2">
        <f t="shared" si="2"/>
        <v>3.1223552192301365</v>
      </c>
    </row>
    <row r="37" spans="1:8">
      <c r="B37" s="39" t="s">
        <v>159</v>
      </c>
      <c r="C37" s="2">
        <v>6474995.5</v>
      </c>
      <c r="D37" s="2">
        <f t="shared" si="3"/>
        <v>804.49535383711611</v>
      </c>
      <c r="E37" s="2">
        <f t="shared" si="4"/>
        <v>888.35537150231016</v>
      </c>
      <c r="F37" s="3">
        <f t="shared" si="0"/>
        <v>0.13719783612240505</v>
      </c>
      <c r="G37" s="3">
        <f t="shared" si="1"/>
        <v>-1.399082909149918E-3</v>
      </c>
      <c r="H37" s="2">
        <f t="shared" si="2"/>
        <v>-9.0590555408726274</v>
      </c>
    </row>
    <row r="38" spans="1:8">
      <c r="B38" s="39" t="s">
        <v>160</v>
      </c>
      <c r="C38" s="2">
        <v>1469433.5</v>
      </c>
      <c r="D38" s="2">
        <f t="shared" si="3"/>
        <v>177.52183293813974</v>
      </c>
      <c r="E38" s="2">
        <f t="shared" si="4"/>
        <v>183.10985050894803</v>
      </c>
      <c r="F38" s="3">
        <f t="shared" si="0"/>
        <v>0.12461254660993372</v>
      </c>
      <c r="G38" s="3">
        <f t="shared" si="1"/>
        <v>-1.3984372421621247E-2</v>
      </c>
      <c r="H38" s="2">
        <f t="shared" si="2"/>
        <v>-20.549105312806383</v>
      </c>
    </row>
    <row r="39" spans="1:8">
      <c r="B39" s="39" t="s">
        <v>161</v>
      </c>
      <c r="C39" s="2">
        <v>642633.5</v>
      </c>
      <c r="D39" s="2">
        <f t="shared" si="3"/>
        <v>73.846765740987991</v>
      </c>
      <c r="E39" s="2">
        <f t="shared" si="4"/>
        <v>82.155764036894539</v>
      </c>
      <c r="F39" s="3">
        <f t="shared" si="0"/>
        <v>0.12784233009467222</v>
      </c>
      <c r="G39" s="3">
        <f t="shared" si="1"/>
        <v>-1.0754588936882747E-2</v>
      </c>
      <c r="H39" s="2">
        <f t="shared" si="2"/>
        <v>-6.9112591295702384</v>
      </c>
    </row>
    <row r="40" spans="1:8">
      <c r="B40" s="39" t="s">
        <v>162</v>
      </c>
      <c r="C40" s="2">
        <v>2190333.5</v>
      </c>
      <c r="D40" s="2">
        <f t="shared" si="3"/>
        <v>283.5136614134401</v>
      </c>
      <c r="E40" s="2">
        <f t="shared" si="4"/>
        <v>306.44897199549143</v>
      </c>
      <c r="F40" s="3">
        <f t="shared" si="0"/>
        <v>0.13990973155251993</v>
      </c>
      <c r="G40" s="3">
        <f t="shared" si="1"/>
        <v>1.3128125209649621E-3</v>
      </c>
      <c r="H40" s="2">
        <f t="shared" si="2"/>
        <v>2.8754972438890092</v>
      </c>
    </row>
    <row r="41" spans="1:8">
      <c r="B41" s="39" t="s">
        <v>163</v>
      </c>
      <c r="C41" s="2">
        <v>320514.5</v>
      </c>
      <c r="D41" s="2">
        <f t="shared" si="3"/>
        <v>44.018464284824212</v>
      </c>
      <c r="E41" s="2">
        <f t="shared" si="4"/>
        <v>45.408594429602346</v>
      </c>
      <c r="F41" s="3">
        <f t="shared" si="0"/>
        <v>0.14167407224822073</v>
      </c>
      <c r="G41" s="3">
        <f t="shared" si="1"/>
        <v>3.0771532166657678E-3</v>
      </c>
      <c r="H41" s="2">
        <f t="shared" si="2"/>
        <v>0.98627222466302022</v>
      </c>
    </row>
    <row r="42" spans="1:8">
      <c r="B42" s="39" t="s">
        <v>50</v>
      </c>
      <c r="C42" s="2">
        <v>168665.5</v>
      </c>
      <c r="D42" s="2">
        <f t="shared" si="3"/>
        <v>35.04101433199822</v>
      </c>
      <c r="E42" s="2">
        <f t="shared" si="4"/>
        <v>31.940132221567289</v>
      </c>
      <c r="F42" s="3">
        <f t="shared" si="0"/>
        <v>0.18936968272448892</v>
      </c>
      <c r="G42" s="3">
        <f t="shared" si="1"/>
        <v>5.0772763692933959E-2</v>
      </c>
      <c r="H42" s="2">
        <f t="shared" si="2"/>
        <v>8.5636135746505531</v>
      </c>
    </row>
    <row r="43" spans="1:8" s="44" customFormat="1" ht="14.25" thickBot="1">
      <c r="A43" s="90"/>
      <c r="B43" s="155" t="s">
        <v>51</v>
      </c>
      <c r="C43" s="190">
        <f>SUM(C25:C42)</f>
        <v>46950562</v>
      </c>
      <c r="D43" s="190">
        <f>SUM(D25:D42)+D44</f>
        <v>6507.2032400000007</v>
      </c>
      <c r="E43" s="190">
        <f>SUM(E25:E42)</f>
        <v>6507.2032400000007</v>
      </c>
      <c r="F43" s="190">
        <f>E43*1000/C43</f>
        <v>0.13859691903155497</v>
      </c>
      <c r="G43" s="190">
        <f t="shared" si="1"/>
        <v>0</v>
      </c>
      <c r="H43" s="190">
        <f>G43*C43/1000</f>
        <v>0</v>
      </c>
    </row>
    <row r="44" spans="1:8">
      <c r="A44" s="38"/>
      <c r="B44" s="39" t="s">
        <v>85</v>
      </c>
      <c r="C44" s="2"/>
      <c r="D44" s="2">
        <f>G69</f>
        <v>161.8836943106364</v>
      </c>
      <c r="E44" s="2"/>
      <c r="F44" s="3"/>
      <c r="G44" s="3"/>
      <c r="H44" s="2"/>
    </row>
    <row r="45" spans="1:8">
      <c r="A45" s="38"/>
      <c r="B45" s="38"/>
      <c r="C45" s="4"/>
      <c r="D45" s="4"/>
      <c r="E45" s="4"/>
      <c r="F45" s="3"/>
      <c r="G45" s="5"/>
      <c r="H45" s="2"/>
    </row>
    <row r="47" spans="1:8">
      <c r="B47" s="44" t="s">
        <v>353</v>
      </c>
    </row>
    <row r="49" spans="2:7">
      <c r="C49" s="44" t="s">
        <v>359</v>
      </c>
      <c r="D49" s="44" t="s">
        <v>359</v>
      </c>
    </row>
    <row r="50" spans="2:7" s="45" customFormat="1" ht="54.75" thickBot="1">
      <c r="B50" s="197"/>
      <c r="C50" s="188" t="s">
        <v>506</v>
      </c>
      <c r="D50" s="188" t="s">
        <v>505</v>
      </c>
      <c r="E50" s="188" t="s">
        <v>51</v>
      </c>
      <c r="F50" s="188" t="s">
        <v>84</v>
      </c>
      <c r="G50" s="195" t="s">
        <v>86</v>
      </c>
    </row>
    <row r="51" spans="2:7">
      <c r="B51" s="39" t="s">
        <v>224</v>
      </c>
      <c r="C51" s="2">
        <f>+'112A'!M82</f>
        <v>1563</v>
      </c>
      <c r="D51" s="2">
        <f>+'112A'!I111</f>
        <v>188</v>
      </c>
      <c r="E51" s="2">
        <f>C51+D51</f>
        <v>1751</v>
      </c>
      <c r="F51" s="104">
        <f>E51/E$70</f>
        <v>0.15585224744103249</v>
      </c>
      <c r="G51" s="2">
        <f>F51*G$72</f>
        <v>1014.1622495095683</v>
      </c>
    </row>
    <row r="52" spans="2:7">
      <c r="B52" s="39" t="s">
        <v>225</v>
      </c>
      <c r="C52" s="2">
        <f>+'112A'!M83</f>
        <v>263</v>
      </c>
      <c r="D52" s="2">
        <f>+'112A'!I112</f>
        <v>30</v>
      </c>
      <c r="E52" s="2">
        <f t="shared" ref="E52:E68" si="5">C52+D52</f>
        <v>293</v>
      </c>
      <c r="F52" s="104">
        <f t="shared" ref="F52:F69" si="6">E52/E$70</f>
        <v>2.6079216733422343E-2</v>
      </c>
      <c r="G52" s="2">
        <f t="shared" ref="G52:G68" si="7">F52*G$72</f>
        <v>169.70276362438807</v>
      </c>
    </row>
    <row r="53" spans="2:7">
      <c r="B53" s="39" t="s">
        <v>226</v>
      </c>
      <c r="C53" s="2">
        <f>+'112A'!M84</f>
        <v>269.5</v>
      </c>
      <c r="D53" s="2">
        <f>+'112A'!I113</f>
        <v>22</v>
      </c>
      <c r="E53" s="2">
        <f t="shared" si="5"/>
        <v>291.5</v>
      </c>
      <c r="F53" s="104">
        <f t="shared" si="6"/>
        <v>2.5945705384957721E-2</v>
      </c>
      <c r="G53" s="2">
        <f t="shared" si="7"/>
        <v>168.83397814508234</v>
      </c>
    </row>
    <row r="54" spans="2:7">
      <c r="B54" s="39" t="s">
        <v>227</v>
      </c>
      <c r="C54" s="2">
        <f>+'112A'!M85</f>
        <v>246.5</v>
      </c>
      <c r="D54" s="2">
        <f>+'112A'!I114</f>
        <v>21</v>
      </c>
      <c r="E54" s="2">
        <f t="shared" si="5"/>
        <v>267.5</v>
      </c>
      <c r="F54" s="104">
        <f t="shared" si="6"/>
        <v>2.3809523809523808E-2</v>
      </c>
      <c r="G54" s="2">
        <f t="shared" si="7"/>
        <v>154.93341047619046</v>
      </c>
    </row>
    <row r="55" spans="2:7">
      <c r="B55" s="39" t="s">
        <v>228</v>
      </c>
      <c r="C55" s="2">
        <f>+'112A'!M86</f>
        <v>464.5</v>
      </c>
      <c r="D55" s="2">
        <f>+'112A'!I115</f>
        <v>48</v>
      </c>
      <c r="E55" s="2">
        <f t="shared" si="5"/>
        <v>512.5</v>
      </c>
      <c r="F55" s="104">
        <f t="shared" si="6"/>
        <v>4.5616377392078328E-2</v>
      </c>
      <c r="G55" s="2">
        <f t="shared" si="7"/>
        <v>296.83503876279485</v>
      </c>
    </row>
    <row r="56" spans="2:7">
      <c r="B56" s="39" t="s">
        <v>152</v>
      </c>
      <c r="C56" s="2">
        <f>+'112A'!M87</f>
        <v>136.5</v>
      </c>
      <c r="D56" s="2">
        <f>+'112A'!I116</f>
        <v>15</v>
      </c>
      <c r="E56" s="2">
        <f t="shared" si="5"/>
        <v>151.5</v>
      </c>
      <c r="F56" s="104">
        <f t="shared" si="6"/>
        <v>1.3484646194926569E-2</v>
      </c>
      <c r="G56" s="2">
        <f t="shared" si="7"/>
        <v>87.747333409879843</v>
      </c>
    </row>
    <row r="57" spans="2:7">
      <c r="B57" s="39" t="s">
        <v>153</v>
      </c>
      <c r="C57" s="2">
        <f>+'112A'!M88</f>
        <v>554</v>
      </c>
      <c r="D57" s="2">
        <f>+'112A'!I117</f>
        <v>66</v>
      </c>
      <c r="E57" s="2">
        <f t="shared" si="5"/>
        <v>620</v>
      </c>
      <c r="F57" s="104">
        <f t="shared" si="6"/>
        <v>5.518469069870939E-2</v>
      </c>
      <c r="G57" s="2">
        <f t="shared" si="7"/>
        <v>359.09799811303958</v>
      </c>
    </row>
    <row r="58" spans="2:7">
      <c r="B58" s="39" t="s">
        <v>154</v>
      </c>
      <c r="C58" s="2">
        <f>+'112A'!M89</f>
        <v>999.5</v>
      </c>
      <c r="D58" s="2">
        <f>+'112A'!I118</f>
        <v>48</v>
      </c>
      <c r="E58" s="2">
        <f t="shared" si="5"/>
        <v>1047.5</v>
      </c>
      <c r="F58" s="104">
        <f t="shared" si="6"/>
        <v>9.3235425011125944E-2</v>
      </c>
      <c r="G58" s="2">
        <f t="shared" si="7"/>
        <v>606.70185971517571</v>
      </c>
    </row>
    <row r="59" spans="2:7">
      <c r="B59" s="39" t="s">
        <v>155</v>
      </c>
      <c r="C59" s="2">
        <f>+'112A'!M90</f>
        <v>1416</v>
      </c>
      <c r="D59" s="2">
        <f>+'112A'!I119</f>
        <v>213</v>
      </c>
      <c r="E59" s="2">
        <f t="shared" si="5"/>
        <v>1629</v>
      </c>
      <c r="F59" s="104">
        <f t="shared" si="6"/>
        <v>0.14499332443257676</v>
      </c>
      <c r="G59" s="2">
        <f t="shared" si="7"/>
        <v>943.50103052603458</v>
      </c>
    </row>
    <row r="60" spans="2:7">
      <c r="B60" s="39" t="s">
        <v>156</v>
      </c>
      <c r="C60" s="2">
        <f>+'112A'!M91</f>
        <v>953.5</v>
      </c>
      <c r="D60" s="2">
        <f>+'112A'!I120</f>
        <v>92</v>
      </c>
      <c r="E60" s="2">
        <f t="shared" si="5"/>
        <v>1045.5</v>
      </c>
      <c r="F60" s="104">
        <f t="shared" si="6"/>
        <v>9.3057409879839792E-2</v>
      </c>
      <c r="G60" s="2">
        <f t="shared" si="7"/>
        <v>605.54347907610145</v>
      </c>
    </row>
    <row r="61" spans="2:7">
      <c r="B61" s="39" t="s">
        <v>157</v>
      </c>
      <c r="C61" s="2">
        <f>+'112A'!M92</f>
        <v>206</v>
      </c>
      <c r="D61" s="2">
        <f>+'112A'!I121</f>
        <v>28</v>
      </c>
      <c r="E61" s="2">
        <f t="shared" si="5"/>
        <v>234</v>
      </c>
      <c r="F61" s="104">
        <f t="shared" si="6"/>
        <v>2.0827770360480641E-2</v>
      </c>
      <c r="G61" s="2">
        <f t="shared" si="7"/>
        <v>135.53053477169559</v>
      </c>
    </row>
    <row r="62" spans="2:7">
      <c r="B62" s="39" t="s">
        <v>158</v>
      </c>
      <c r="C62" s="2">
        <f>+'112A'!M93</f>
        <v>612.5</v>
      </c>
      <c r="D62" s="2">
        <f>+'112A'!I122</f>
        <v>51</v>
      </c>
      <c r="E62" s="2">
        <f t="shared" si="5"/>
        <v>663.5</v>
      </c>
      <c r="F62" s="104">
        <f t="shared" si="6"/>
        <v>5.9056519804183354E-2</v>
      </c>
      <c r="G62" s="2">
        <f t="shared" si="7"/>
        <v>384.29277701290607</v>
      </c>
    </row>
    <row r="63" spans="2:7">
      <c r="B63" s="39" t="s">
        <v>159</v>
      </c>
      <c r="C63" s="2">
        <f>+'112A'!M94</f>
        <v>1235</v>
      </c>
      <c r="D63" s="2">
        <f>+'112A'!I123</f>
        <v>154</v>
      </c>
      <c r="E63" s="2">
        <f t="shared" si="5"/>
        <v>1389</v>
      </c>
      <c r="F63" s="104">
        <f t="shared" si="6"/>
        <v>0.12363150867823765</v>
      </c>
      <c r="G63" s="2">
        <f t="shared" si="7"/>
        <v>804.49535383711611</v>
      </c>
    </row>
    <row r="64" spans="2:7">
      <c r="B64" s="39" t="s">
        <v>160</v>
      </c>
      <c r="C64" s="2">
        <f>+'112A'!M95</f>
        <v>277.5</v>
      </c>
      <c r="D64" s="2">
        <f>+'112A'!I124</f>
        <v>29</v>
      </c>
      <c r="E64" s="2">
        <f t="shared" si="5"/>
        <v>306.5</v>
      </c>
      <c r="F64" s="104">
        <f t="shared" si="6"/>
        <v>2.7280818869603915E-2</v>
      </c>
      <c r="G64" s="2">
        <f t="shared" si="7"/>
        <v>177.52183293813974</v>
      </c>
    </row>
    <row r="65" spans="2:13">
      <c r="B65" s="39" t="s">
        <v>161</v>
      </c>
      <c r="C65" s="2">
        <f>+'112A'!M96</f>
        <v>114.5</v>
      </c>
      <c r="D65" s="2">
        <f>+'112A'!I125</f>
        <v>13</v>
      </c>
      <c r="E65" s="2">
        <f t="shared" si="5"/>
        <v>127.5</v>
      </c>
      <c r="F65" s="104">
        <f t="shared" si="6"/>
        <v>1.1348464619492658E-2</v>
      </c>
      <c r="G65" s="2">
        <f t="shared" si="7"/>
        <v>73.846765740987991</v>
      </c>
    </row>
    <row r="66" spans="2:13">
      <c r="B66" s="39" t="s">
        <v>162</v>
      </c>
      <c r="C66" s="2">
        <f>+'112A'!M97</f>
        <v>434.5</v>
      </c>
      <c r="D66" s="2">
        <f>+'112A'!I126</f>
        <v>55</v>
      </c>
      <c r="E66" s="2">
        <f t="shared" si="5"/>
        <v>489.5</v>
      </c>
      <c r="F66" s="104">
        <f t="shared" si="6"/>
        <v>4.3569203382287494E-2</v>
      </c>
      <c r="G66" s="2">
        <f t="shared" si="7"/>
        <v>283.5136614134401</v>
      </c>
    </row>
    <row r="67" spans="2:13">
      <c r="B67" s="39" t="s">
        <v>163</v>
      </c>
      <c r="C67" s="2">
        <f>+'112A'!M98</f>
        <v>68</v>
      </c>
      <c r="D67" s="2">
        <f>+'112A'!I127</f>
        <v>8</v>
      </c>
      <c r="E67" s="2">
        <f t="shared" si="5"/>
        <v>76</v>
      </c>
      <c r="F67" s="104">
        <f t="shared" si="6"/>
        <v>6.7645749888740545E-3</v>
      </c>
      <c r="G67" s="2">
        <f t="shared" si="7"/>
        <v>44.018464284824212</v>
      </c>
    </row>
    <row r="68" spans="2:13">
      <c r="B68" s="39" t="s">
        <v>50</v>
      </c>
      <c r="C68" s="2">
        <f>+'112A'!M99</f>
        <v>53.5</v>
      </c>
      <c r="D68" s="2">
        <f>+'112A'!I128</f>
        <v>7</v>
      </c>
      <c r="E68" s="2">
        <f t="shared" si="5"/>
        <v>60.5</v>
      </c>
      <c r="F68" s="104">
        <f t="shared" si="6"/>
        <v>5.3849577214063193E-3</v>
      </c>
      <c r="G68" s="2">
        <f t="shared" si="7"/>
        <v>35.04101433199822</v>
      </c>
    </row>
    <row r="69" spans="2:13">
      <c r="B69" s="39" t="s">
        <v>504</v>
      </c>
      <c r="C69" s="2">
        <f>+'112A'!M100</f>
        <v>267.5</v>
      </c>
      <c r="D69" s="2">
        <f>+'112A'!I129</f>
        <v>12</v>
      </c>
      <c r="E69" s="2">
        <f>C69+D69</f>
        <v>279.5</v>
      </c>
      <c r="F69" s="104">
        <f t="shared" si="6"/>
        <v>2.4877614597240767E-2</v>
      </c>
      <c r="G69" s="41">
        <f>F69*G$72</f>
        <v>161.8836943106364</v>
      </c>
    </row>
    <row r="70" spans="2:13" ht="13.5" thickBot="1">
      <c r="B70" s="161" t="s">
        <v>51</v>
      </c>
      <c r="C70" s="162">
        <v>9491</v>
      </c>
      <c r="D70" s="162">
        <f>SUM(D51:D69)</f>
        <v>1100</v>
      </c>
      <c r="E70" s="162">
        <f>SUM(E51:E69)</f>
        <v>11235</v>
      </c>
      <c r="F70" s="198">
        <f>SUM(F51:F69)</f>
        <v>1</v>
      </c>
      <c r="G70" s="162">
        <f>SUM(G51:G69)</f>
        <v>6507.2032400000007</v>
      </c>
    </row>
    <row r="72" spans="2:13">
      <c r="B72" s="39" t="s">
        <v>503</v>
      </c>
      <c r="G72" s="2">
        <f>B6</f>
        <v>6507.2032399999998</v>
      </c>
      <c r="I72" s="51"/>
    </row>
    <row r="75" spans="2:13">
      <c r="B75" s="44" t="s">
        <v>58</v>
      </c>
    </row>
    <row r="77" spans="2:13" ht="15">
      <c r="C77" s="132" t="s">
        <v>530</v>
      </c>
    </row>
    <row r="78" spans="2:13" s="52" customFormat="1" ht="52.5" customHeight="1" thickBot="1">
      <c r="B78" s="186"/>
      <c r="C78" s="200" t="s">
        <v>531</v>
      </c>
      <c r="D78" s="188" t="s">
        <v>298</v>
      </c>
      <c r="E78" s="194" t="s">
        <v>299</v>
      </c>
      <c r="F78" s="187" t="s">
        <v>300</v>
      </c>
      <c r="G78" s="187" t="s">
        <v>164</v>
      </c>
      <c r="H78" s="187" t="s">
        <v>12</v>
      </c>
      <c r="I78" s="187" t="s">
        <v>168</v>
      </c>
      <c r="J78" s="189" t="s">
        <v>497</v>
      </c>
    </row>
    <row r="79" spans="2:13">
      <c r="B79" s="39" t="s">
        <v>224</v>
      </c>
      <c r="C79" s="136">
        <v>138703847.84129798</v>
      </c>
      <c r="D79" s="53">
        <f t="shared" ref="D79:D96" si="8">+C25/$C$43</f>
        <v>0.17936531835337774</v>
      </c>
      <c r="E79" s="53">
        <f t="shared" ref="E79:E96" si="9">+C79/C$97</f>
        <v>0.13449783164994103</v>
      </c>
      <c r="F79" s="2">
        <f t="shared" ref="F79:F96" si="10">G51</f>
        <v>1014.1622495095683</v>
      </c>
      <c r="G79" s="2">
        <f>0.75*F79</f>
        <v>760.62168713217625</v>
      </c>
      <c r="H79" s="2">
        <f t="shared" ref="H79:H96" si="11">D79*H$99</f>
        <v>156.78444272893447</v>
      </c>
      <c r="I79" s="2">
        <f t="shared" ref="I79:I96" si="12">E79*I$99</f>
        <v>117.5654679347823</v>
      </c>
      <c r="J79" s="2">
        <f>G79+H79+I79</f>
        <v>1034.9715977958931</v>
      </c>
      <c r="L79" s="2"/>
      <c r="M79" s="60"/>
    </row>
    <row r="80" spans="2:13">
      <c r="B80" s="39" t="s">
        <v>225</v>
      </c>
      <c r="C80" s="136">
        <v>32686519.640874375</v>
      </c>
      <c r="D80" s="53">
        <f t="shared" si="8"/>
        <v>2.8461160912195256E-2</v>
      </c>
      <c r="E80" s="53">
        <f t="shared" si="9"/>
        <v>3.1695342878381626E-2</v>
      </c>
      <c r="F80" s="2">
        <f t="shared" si="10"/>
        <v>169.70276362438807</v>
      </c>
      <c r="G80" s="2">
        <f t="shared" ref="G80:G96" si="13">0.75*F80</f>
        <v>127.27707271829105</v>
      </c>
      <c r="H80" s="2">
        <f t="shared" si="11"/>
        <v>24.878094015063162</v>
      </c>
      <c r="I80" s="2">
        <f t="shared" si="12"/>
        <v>27.705114432987511</v>
      </c>
      <c r="J80" s="2">
        <f t="shared" ref="J80:J96" si="14">G80+H80+I80</f>
        <v>179.86028116634171</v>
      </c>
      <c r="L80" s="2"/>
      <c r="M80" s="60"/>
    </row>
    <row r="81" spans="2:13">
      <c r="B81" s="39" t="s">
        <v>226</v>
      </c>
      <c r="C81" s="136">
        <v>20737027.185294982</v>
      </c>
      <c r="D81" s="53">
        <f t="shared" si="8"/>
        <v>2.2682593234986198E-2</v>
      </c>
      <c r="E81" s="53">
        <f t="shared" si="9"/>
        <v>2.0108203447097354E-2</v>
      </c>
      <c r="F81" s="2">
        <f t="shared" si="10"/>
        <v>168.83397814508234</v>
      </c>
      <c r="G81" s="2">
        <f t="shared" si="13"/>
        <v>126.62548360881175</v>
      </c>
      <c r="H81" s="2">
        <f t="shared" si="11"/>
        <v>19.827008769822417</v>
      </c>
      <c r="I81" s="2">
        <f t="shared" si="12"/>
        <v>17.576717175178633</v>
      </c>
      <c r="J81" s="2">
        <f t="shared" si="14"/>
        <v>164.02920955381279</v>
      </c>
      <c r="L81" s="2"/>
      <c r="M81" s="60"/>
    </row>
    <row r="82" spans="2:13">
      <c r="B82" s="39" t="s">
        <v>227</v>
      </c>
      <c r="C82" s="136">
        <v>25860182.194860686</v>
      </c>
      <c r="D82" s="53">
        <f t="shared" si="8"/>
        <v>2.3589877369306036E-2</v>
      </c>
      <c r="E82" s="53">
        <f t="shared" si="9"/>
        <v>2.5076005355387024E-2</v>
      </c>
      <c r="F82" s="2">
        <f t="shared" si="10"/>
        <v>154.93341047619046</v>
      </c>
      <c r="G82" s="2">
        <f t="shared" si="13"/>
        <v>116.20005785714284</v>
      </c>
      <c r="H82" s="2">
        <f t="shared" si="11"/>
        <v>20.620071992423171</v>
      </c>
      <c r="I82" s="2">
        <f t="shared" si="12"/>
        <v>21.919106556410235</v>
      </c>
      <c r="J82" s="2">
        <f t="shared" si="14"/>
        <v>158.73923640597624</v>
      </c>
      <c r="L82" s="2"/>
      <c r="M82" s="60"/>
    </row>
    <row r="83" spans="2:13">
      <c r="B83" s="39" t="s">
        <v>228</v>
      </c>
      <c r="C83" s="136">
        <v>40020534.599993244</v>
      </c>
      <c r="D83" s="53">
        <f t="shared" si="8"/>
        <v>4.4978098451728864E-2</v>
      </c>
      <c r="E83" s="53">
        <f t="shared" si="9"/>
        <v>3.8806963245383609E-2</v>
      </c>
      <c r="F83" s="2">
        <f t="shared" si="10"/>
        <v>296.83503876279485</v>
      </c>
      <c r="G83" s="2">
        <f t="shared" si="13"/>
        <v>222.62627907209614</v>
      </c>
      <c r="H83" s="2">
        <f t="shared" si="11"/>
        <v>39.315661274428656</v>
      </c>
      <c r="I83" s="2">
        <f t="shared" si="12"/>
        <v>33.921430086292567</v>
      </c>
      <c r="J83" s="2">
        <f t="shared" si="14"/>
        <v>295.86337043281736</v>
      </c>
      <c r="L83" s="2"/>
      <c r="M83" s="60"/>
    </row>
    <row r="84" spans="2:13">
      <c r="B84" s="39" t="s">
        <v>152</v>
      </c>
      <c r="C84" s="136">
        <v>11767110.639390262</v>
      </c>
      <c r="D84" s="53">
        <f t="shared" si="8"/>
        <v>1.2572203076078195E-2</v>
      </c>
      <c r="E84" s="53">
        <f t="shared" si="9"/>
        <v>1.1410288109626037E-2</v>
      </c>
      <c r="F84" s="2">
        <f t="shared" si="10"/>
        <v>87.747333409879843</v>
      </c>
      <c r="G84" s="2">
        <f t="shared" si="13"/>
        <v>65.810500057409882</v>
      </c>
      <c r="H84" s="2">
        <f t="shared" si="11"/>
        <v>10.989448078666408</v>
      </c>
      <c r="I84" s="2">
        <f t="shared" si="12"/>
        <v>9.9738103166621261</v>
      </c>
      <c r="J84" s="2">
        <f t="shared" si="14"/>
        <v>86.77375845273842</v>
      </c>
      <c r="L84" s="2"/>
      <c r="M84" s="60"/>
    </row>
    <row r="85" spans="2:13">
      <c r="B85" s="39" t="s">
        <v>153</v>
      </c>
      <c r="C85" s="136">
        <v>52154131.3527916</v>
      </c>
      <c r="D85" s="53">
        <f t="shared" si="8"/>
        <v>5.3403673847397186E-2</v>
      </c>
      <c r="E85" s="53">
        <f t="shared" si="9"/>
        <v>5.0572624247329126E-2</v>
      </c>
      <c r="F85" s="2">
        <f t="shared" si="10"/>
        <v>359.09799811303958</v>
      </c>
      <c r="G85" s="2">
        <f t="shared" si="13"/>
        <v>269.32349858477971</v>
      </c>
      <c r="H85" s="2">
        <f t="shared" si="11"/>
        <v>46.680513940527149</v>
      </c>
      <c r="I85" s="2">
        <f t="shared" si="12"/>
        <v>44.205874261243331</v>
      </c>
      <c r="J85" s="2">
        <f t="shared" si="14"/>
        <v>360.20988678655016</v>
      </c>
      <c r="L85" s="2"/>
      <c r="M85" s="60"/>
    </row>
    <row r="86" spans="2:13">
      <c r="B86" s="39" t="s">
        <v>154</v>
      </c>
      <c r="C86" s="136">
        <v>36868583.478043601</v>
      </c>
      <c r="D86" s="53">
        <f t="shared" si="8"/>
        <v>4.4510745153593691E-2</v>
      </c>
      <c r="E86" s="53">
        <f t="shared" si="9"/>
        <v>3.5750590996404055E-2</v>
      </c>
      <c r="F86" s="2">
        <f t="shared" si="10"/>
        <v>606.70185971517571</v>
      </c>
      <c r="G86" s="2">
        <f t="shared" si="13"/>
        <v>455.02639478638179</v>
      </c>
      <c r="H86" s="2">
        <f t="shared" si="11"/>
        <v>38.907144583028526</v>
      </c>
      <c r="I86" s="2">
        <f t="shared" si="12"/>
        <v>31.249834349571842</v>
      </c>
      <c r="J86" s="2">
        <f t="shared" si="14"/>
        <v>525.18337371898212</v>
      </c>
      <c r="L86" s="2"/>
      <c r="M86" s="60"/>
    </row>
    <row r="87" spans="2:13">
      <c r="B87" s="39" t="s">
        <v>155</v>
      </c>
      <c r="C87" s="136">
        <v>194435111.89719549</v>
      </c>
      <c r="D87" s="53">
        <f t="shared" si="8"/>
        <v>0.16051514995709742</v>
      </c>
      <c r="E87" s="53">
        <f t="shared" si="9"/>
        <v>0.18853911664157999</v>
      </c>
      <c r="F87" s="2">
        <f t="shared" si="10"/>
        <v>943.50103052603458</v>
      </c>
      <c r="G87" s="2">
        <f t="shared" si="13"/>
        <v>707.62577289452588</v>
      </c>
      <c r="H87" s="2">
        <f t="shared" si="11"/>
        <v>140.30738253419406</v>
      </c>
      <c r="I87" s="2">
        <f t="shared" si="12"/>
        <v>164.80332210610453</v>
      </c>
      <c r="J87" s="2">
        <f t="shared" si="14"/>
        <v>1012.7364775348244</v>
      </c>
      <c r="L87" s="2"/>
      <c r="M87" s="60"/>
    </row>
    <row r="88" spans="2:13">
      <c r="B88" s="39" t="s">
        <v>156</v>
      </c>
      <c r="C88" s="136">
        <v>95966607.353477657</v>
      </c>
      <c r="D88" s="53">
        <f t="shared" si="8"/>
        <v>0.10775865686123204</v>
      </c>
      <c r="E88" s="53">
        <f t="shared" si="9"/>
        <v>9.305654313651264E-2</v>
      </c>
      <c r="F88" s="2">
        <f t="shared" si="10"/>
        <v>605.54347907610145</v>
      </c>
      <c r="G88" s="2">
        <f t="shared" si="13"/>
        <v>454.15760930707609</v>
      </c>
      <c r="H88" s="2">
        <f t="shared" si="11"/>
        <v>94.192573683175354</v>
      </c>
      <c r="I88" s="2">
        <f t="shared" si="12"/>
        <v>81.341356243657771</v>
      </c>
      <c r="J88" s="2">
        <f t="shared" si="14"/>
        <v>629.69153923390923</v>
      </c>
      <c r="L88" s="2"/>
      <c r="M88" s="60"/>
    </row>
    <row r="89" spans="2:13">
      <c r="B89" s="39" t="s">
        <v>157</v>
      </c>
      <c r="C89" s="136">
        <v>16855403.673807114</v>
      </c>
      <c r="D89" s="53">
        <f t="shared" si="8"/>
        <v>2.3467621111755807E-2</v>
      </c>
      <c r="E89" s="53">
        <f t="shared" si="9"/>
        <v>1.6344285187425929E-2</v>
      </c>
      <c r="F89" s="2">
        <f t="shared" si="10"/>
        <v>135.53053477169559</v>
      </c>
      <c r="G89" s="2">
        <f t="shared" si="13"/>
        <v>101.6479010787717</v>
      </c>
      <c r="H89" s="2">
        <f t="shared" si="11"/>
        <v>20.513206967533719</v>
      </c>
      <c r="I89" s="2">
        <f t="shared" si="12"/>
        <v>14.286650666015424</v>
      </c>
      <c r="J89" s="2">
        <f t="shared" si="14"/>
        <v>136.44775871232085</v>
      </c>
      <c r="L89" s="2"/>
      <c r="M89" s="60"/>
    </row>
    <row r="90" spans="2:13">
      <c r="B90" s="39" t="s">
        <v>158</v>
      </c>
      <c r="C90" s="136">
        <v>53945038.216772363</v>
      </c>
      <c r="D90" s="53">
        <f t="shared" si="8"/>
        <v>5.8728104255706244E-2</v>
      </c>
      <c r="E90" s="53">
        <f t="shared" si="9"/>
        <v>5.230922415887599E-2</v>
      </c>
      <c r="F90" s="2">
        <f t="shared" si="10"/>
        <v>384.29277701290607</v>
      </c>
      <c r="G90" s="2">
        <f t="shared" si="13"/>
        <v>288.21958275967955</v>
      </c>
      <c r="H90" s="2">
        <f t="shared" si="11"/>
        <v>51.334634715263917</v>
      </c>
      <c r="I90" s="2">
        <f t="shared" si="12"/>
        <v>45.723848036076284</v>
      </c>
      <c r="J90" s="2">
        <f t="shared" si="14"/>
        <v>385.27806551101975</v>
      </c>
      <c r="L90" s="2"/>
      <c r="M90" s="60"/>
    </row>
    <row r="91" spans="2:13">
      <c r="B91" s="39" t="s">
        <v>159</v>
      </c>
      <c r="C91" s="136">
        <v>194000540.24223217</v>
      </c>
      <c r="D91" s="53">
        <f t="shared" si="8"/>
        <v>0.13791092639104086</v>
      </c>
      <c r="E91" s="53">
        <f t="shared" si="9"/>
        <v>0.18811772281438086</v>
      </c>
      <c r="F91" s="2">
        <f t="shared" si="10"/>
        <v>804.49535383711611</v>
      </c>
      <c r="G91" s="2">
        <f t="shared" si="13"/>
        <v>603.37151537783711</v>
      </c>
      <c r="H91" s="2">
        <f t="shared" si="11"/>
        <v>120.54887722414182</v>
      </c>
      <c r="I91" s="2">
        <f t="shared" si="12"/>
        <v>164.43497890033126</v>
      </c>
      <c r="J91" s="2">
        <f t="shared" si="14"/>
        <v>888.35537150231016</v>
      </c>
      <c r="L91" s="2"/>
      <c r="M91" s="60"/>
    </row>
    <row r="92" spans="2:13">
      <c r="B92" s="39" t="s">
        <v>160</v>
      </c>
      <c r="C92" s="136">
        <v>26676656.218492124</v>
      </c>
      <c r="D92" s="53">
        <f t="shared" si="8"/>
        <v>3.1297463489361424E-2</v>
      </c>
      <c r="E92" s="53">
        <f t="shared" si="9"/>
        <v>2.5867720852008128E-2</v>
      </c>
      <c r="F92" s="2">
        <f t="shared" si="10"/>
        <v>177.52183293813974</v>
      </c>
      <c r="G92" s="2">
        <f t="shared" si="13"/>
        <v>133.14137470360481</v>
      </c>
      <c r="H92" s="2">
        <f t="shared" si="11"/>
        <v>27.357325357298084</v>
      </c>
      <c r="I92" s="2">
        <f t="shared" si="12"/>
        <v>22.61115044804512</v>
      </c>
      <c r="J92" s="2">
        <f t="shared" si="14"/>
        <v>183.10985050894803</v>
      </c>
      <c r="L92" s="2"/>
      <c r="M92" s="60"/>
    </row>
    <row r="93" spans="2:13">
      <c r="B93" s="39" t="s">
        <v>161</v>
      </c>
      <c r="C93" s="136">
        <v>17468599.914404057</v>
      </c>
      <c r="D93" s="53">
        <f t="shared" si="8"/>
        <v>1.3687450642230864E-2</v>
      </c>
      <c r="E93" s="53">
        <f t="shared" si="9"/>
        <v>1.6938887038922861E-2</v>
      </c>
      <c r="F93" s="2">
        <f t="shared" si="10"/>
        <v>73.846765740987991</v>
      </c>
      <c r="G93" s="2">
        <f t="shared" si="13"/>
        <v>55.385074305740993</v>
      </c>
      <c r="H93" s="2">
        <f t="shared" si="11"/>
        <v>11.964293549180157</v>
      </c>
      <c r="I93" s="2">
        <f t="shared" si="12"/>
        <v>14.80639618197338</v>
      </c>
      <c r="J93" s="2">
        <f t="shared" si="14"/>
        <v>82.155764036894539</v>
      </c>
      <c r="L93" s="2"/>
      <c r="M93" s="60"/>
    </row>
    <row r="94" spans="2:13">
      <c r="B94" s="39" t="s">
        <v>162</v>
      </c>
      <c r="C94" s="136">
        <v>62570709.772711739</v>
      </c>
      <c r="D94" s="53">
        <f t="shared" si="8"/>
        <v>4.6651912281688981E-2</v>
      </c>
      <c r="E94" s="53">
        <f t="shared" si="9"/>
        <v>6.0673333293943539E-2</v>
      </c>
      <c r="F94" s="2">
        <f t="shared" si="10"/>
        <v>283.5136614134401</v>
      </c>
      <c r="G94" s="2">
        <f t="shared" si="13"/>
        <v>212.63524606008008</v>
      </c>
      <c r="H94" s="2">
        <f t="shared" si="11"/>
        <v>40.778753309006134</v>
      </c>
      <c r="I94" s="2">
        <f t="shared" si="12"/>
        <v>53.034972626405207</v>
      </c>
      <c r="J94" s="2">
        <f t="shared" si="14"/>
        <v>306.44897199549143</v>
      </c>
      <c r="L94" s="2"/>
      <c r="M94" s="60"/>
    </row>
    <row r="95" spans="2:13">
      <c r="B95" s="39" t="s">
        <v>163</v>
      </c>
      <c r="C95" s="136">
        <v>7583212.2248080857</v>
      </c>
      <c r="D95" s="53">
        <f t="shared" si="8"/>
        <v>6.826638198707824E-3</v>
      </c>
      <c r="E95" s="53">
        <f t="shared" si="9"/>
        <v>7.3532610453964477E-3</v>
      </c>
      <c r="F95" s="2">
        <f t="shared" si="10"/>
        <v>44.018464284824212</v>
      </c>
      <c r="G95" s="2">
        <f t="shared" si="13"/>
        <v>33.013848213618161</v>
      </c>
      <c r="H95" s="2">
        <f t="shared" si="11"/>
        <v>5.9672108048657648</v>
      </c>
      <c r="I95" s="2">
        <f t="shared" si="12"/>
        <v>6.4275354111184209</v>
      </c>
      <c r="J95" s="2">
        <f t="shared" si="14"/>
        <v>45.408594429602346</v>
      </c>
      <c r="L95" s="2"/>
      <c r="M95" s="60"/>
    </row>
    <row r="96" spans="2:13">
      <c r="B96" s="39" t="s">
        <v>50</v>
      </c>
      <c r="C96" s="136">
        <v>2972183.5535524455</v>
      </c>
      <c r="D96" s="53">
        <f t="shared" si="8"/>
        <v>3.5924064125153602E-3</v>
      </c>
      <c r="E96" s="53">
        <f t="shared" si="9"/>
        <v>2.8820559014037473E-3</v>
      </c>
      <c r="F96" s="2">
        <f t="shared" si="10"/>
        <v>35.04101433199822</v>
      </c>
      <c r="G96" s="2">
        <f t="shared" si="13"/>
        <v>26.280760748998667</v>
      </c>
      <c r="H96" s="2">
        <f t="shared" si="11"/>
        <v>3.1401468389357938</v>
      </c>
      <c r="I96" s="2">
        <f t="shared" si="12"/>
        <v>2.5192246336328274</v>
      </c>
      <c r="J96" s="2">
        <f t="shared" si="14"/>
        <v>31.940132221567289</v>
      </c>
      <c r="L96" s="2"/>
      <c r="M96" s="60"/>
    </row>
    <row r="97" spans="2:12" ht="13.5" thickBot="1">
      <c r="B97" s="167" t="s">
        <v>51</v>
      </c>
      <c r="C97" s="199">
        <v>1031272000</v>
      </c>
      <c r="D97" s="177">
        <f t="shared" ref="D97:J97" si="15">SUM(D79:D96)</f>
        <v>1.0000000000000002</v>
      </c>
      <c r="E97" s="177">
        <f t="shared" si="15"/>
        <v>1</v>
      </c>
      <c r="F97" s="162">
        <f>SUM(F79:F96)</f>
        <v>6345.3195456893645</v>
      </c>
      <c r="G97" s="162">
        <f t="shared" si="15"/>
        <v>4758.9896592670229</v>
      </c>
      <c r="H97" s="162">
        <f t="shared" si="15"/>
        <v>874.10679036648878</v>
      </c>
      <c r="I97" s="162">
        <f t="shared" si="15"/>
        <v>874.10679036648878</v>
      </c>
      <c r="J97" s="162">
        <f t="shared" si="15"/>
        <v>6507.2032400000007</v>
      </c>
      <c r="L97" s="2"/>
    </row>
    <row r="98" spans="2:12">
      <c r="G98" s="2"/>
      <c r="H98" s="2"/>
      <c r="I98" s="2"/>
      <c r="J98" s="2"/>
    </row>
    <row r="99" spans="2:12">
      <c r="B99" s="39" t="s">
        <v>503</v>
      </c>
      <c r="G99" s="2">
        <f>E102</f>
        <v>4758.9896592670229</v>
      </c>
      <c r="H99" s="2">
        <f>E106/2</f>
        <v>874.10679036648878</v>
      </c>
      <c r="I99" s="2">
        <f>H99</f>
        <v>874.10679036648878</v>
      </c>
      <c r="J99" s="2"/>
    </row>
    <row r="101" spans="2:12">
      <c r="B101" s="39" t="s">
        <v>13</v>
      </c>
    </row>
    <row r="102" spans="2:12">
      <c r="E102" s="2">
        <f>F97*0.75</f>
        <v>4758.9896592670229</v>
      </c>
    </row>
    <row r="103" spans="2:12">
      <c r="B103" s="39" t="s">
        <v>361</v>
      </c>
      <c r="E103" s="2"/>
    </row>
    <row r="104" spans="2:12">
      <c r="B104" s="39" t="s">
        <v>301</v>
      </c>
      <c r="E104" s="2">
        <f>0.25*F97</f>
        <v>1586.3298864223411</v>
      </c>
    </row>
    <row r="105" spans="2:12">
      <c r="B105" s="39" t="s">
        <v>502</v>
      </c>
      <c r="E105" s="2">
        <f>G69</f>
        <v>161.8836943106364</v>
      </c>
    </row>
    <row r="106" spans="2:12">
      <c r="B106" s="39" t="s">
        <v>23</v>
      </c>
      <c r="E106" s="2">
        <f>E104+E105</f>
        <v>1748.2135807329776</v>
      </c>
    </row>
    <row r="117" spans="25:25">
      <c r="Y117" s="117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rgb="FF92D050"/>
  </sheetPr>
  <dimension ref="A2:L104"/>
  <sheetViews>
    <sheetView topLeftCell="A16" zoomScale="85" zoomScaleNormal="85" zoomScalePageLayoutView="85" workbookViewId="0">
      <selection activeCell="E25" sqref="E25:E43"/>
    </sheetView>
  </sheetViews>
  <sheetFormatPr baseColWidth="10" defaultColWidth="10.75" defaultRowHeight="12.75"/>
  <cols>
    <col min="1" max="1" width="4.75" style="39" customWidth="1"/>
    <col min="2" max="2" width="18" style="39" customWidth="1"/>
    <col min="3" max="4" width="13" style="39" customWidth="1"/>
    <col min="5" max="5" width="14.375" style="39" customWidth="1"/>
    <col min="6" max="6" width="10.25" style="39" customWidth="1"/>
    <col min="7" max="7" width="8.875" style="39" customWidth="1"/>
    <col min="8" max="9" width="9.25" style="39" customWidth="1"/>
    <col min="10" max="16384" width="10.75" style="39"/>
  </cols>
  <sheetData>
    <row r="2" spans="2:7">
      <c r="B2" s="38" t="s">
        <v>140</v>
      </c>
    </row>
    <row r="3" spans="2:7">
      <c r="B3" s="40" t="s">
        <v>360</v>
      </c>
    </row>
    <row r="5" spans="2:7">
      <c r="B5" s="38" t="s">
        <v>201</v>
      </c>
    </row>
    <row r="6" spans="2:7">
      <c r="B6" s="41">
        <f>+Resumen!D4</f>
        <v>2825.5768400000002</v>
      </c>
      <c r="C6" s="273">
        <f>+B6-D43</f>
        <v>0</v>
      </c>
    </row>
    <row r="8" spans="2:7">
      <c r="B8" s="38" t="s">
        <v>381</v>
      </c>
    </row>
    <row r="9" spans="2:7">
      <c r="B9" s="39" t="s">
        <v>254</v>
      </c>
    </row>
    <row r="12" spans="2:7">
      <c r="B12" s="38" t="s">
        <v>372</v>
      </c>
    </row>
    <row r="13" spans="2:7">
      <c r="B13" s="38" t="s">
        <v>66</v>
      </c>
    </row>
    <row r="14" spans="2:7">
      <c r="B14" s="38" t="s">
        <v>87</v>
      </c>
    </row>
    <row r="15" spans="2:7">
      <c r="B15" s="39" t="s">
        <v>9</v>
      </c>
    </row>
    <row r="16" spans="2:7">
      <c r="B16" s="39" t="s">
        <v>604</v>
      </c>
      <c r="G16" s="42"/>
    </row>
    <row r="17" spans="1:8">
      <c r="B17" s="39" t="s">
        <v>605</v>
      </c>
    </row>
    <row r="22" spans="1:8">
      <c r="B22" s="44" t="s">
        <v>143</v>
      </c>
      <c r="E22" s="160" t="s">
        <v>522</v>
      </c>
    </row>
    <row r="23" spans="1:8" ht="15">
      <c r="C23" s="134" t="s">
        <v>256</v>
      </c>
    </row>
    <row r="24" spans="1:8" ht="39.75" customHeight="1" thickBot="1">
      <c r="A24" s="43"/>
      <c r="B24" s="159"/>
      <c r="C24" s="159" t="s">
        <v>358</v>
      </c>
      <c r="D24" s="159" t="s">
        <v>82</v>
      </c>
      <c r="E24" s="159" t="s">
        <v>240</v>
      </c>
      <c r="F24" s="159" t="s">
        <v>221</v>
      </c>
      <c r="G24" s="159" t="s">
        <v>222</v>
      </c>
      <c r="H24" s="159" t="s">
        <v>223</v>
      </c>
    </row>
    <row r="25" spans="1:8">
      <c r="B25" s="39" t="s">
        <v>224</v>
      </c>
      <c r="C25" s="2">
        <v>8421302.5</v>
      </c>
      <c r="D25" s="2">
        <f t="shared" ref="D25:D42" si="0">E49</f>
        <v>496.36937477938147</v>
      </c>
      <c r="E25" s="2">
        <f>+I76</f>
        <v>505.89797542850005</v>
      </c>
      <c r="F25" s="3">
        <f t="shared" ref="F25:F42" si="1">E25*1000/C25</f>
        <v>6.0073602085722495E-2</v>
      </c>
      <c r="G25" s="3">
        <f t="shared" ref="G25:G43" si="2">F25-F$43</f>
        <v>-1.0835782351140133E-4</v>
      </c>
      <c r="H25" s="2">
        <f t="shared" ref="H25:H42" si="3">G25*C25/1000</f>
        <v>-0.91251401003112276</v>
      </c>
    </row>
    <row r="26" spans="1:8">
      <c r="B26" s="39" t="s">
        <v>225</v>
      </c>
      <c r="C26" s="2">
        <v>1336267.5</v>
      </c>
      <c r="D26" s="2">
        <f t="shared" si="0"/>
        <v>69.91117954639175</v>
      </c>
      <c r="E26" s="2">
        <f t="shared" ref="E26:E42" si="4">+I77</f>
        <v>78.043810238085285</v>
      </c>
      <c r="F26" s="3">
        <f t="shared" si="1"/>
        <v>5.8404331646234965E-2</v>
      </c>
      <c r="G26" s="3">
        <f t="shared" si="2"/>
        <v>-1.7776282629989315E-3</v>
      </c>
      <c r="H26" s="2">
        <f t="shared" si="3"/>
        <v>-2.3753868749269245</v>
      </c>
    </row>
    <row r="27" spans="1:8">
      <c r="B27" s="39" t="s">
        <v>226</v>
      </c>
      <c r="C27" s="2">
        <v>1064960.5</v>
      </c>
      <c r="D27" s="2">
        <f t="shared" si="0"/>
        <v>58.259316288659797</v>
      </c>
      <c r="E27" s="2">
        <f t="shared" si="4"/>
        <v>61.911811110141187</v>
      </c>
      <c r="F27" s="3">
        <f t="shared" si="1"/>
        <v>5.813531216429265E-2</v>
      </c>
      <c r="G27" s="3">
        <f t="shared" si="2"/>
        <v>-2.0466477449412462E-3</v>
      </c>
      <c r="H27" s="2">
        <f t="shared" si="3"/>
        <v>-2.179599005776502</v>
      </c>
    </row>
    <row r="28" spans="1:8">
      <c r="B28" s="39" t="s">
        <v>227</v>
      </c>
      <c r="C28" s="2">
        <v>1107558</v>
      </c>
      <c r="D28" s="2">
        <f t="shared" si="0"/>
        <v>67.580806894845367</v>
      </c>
      <c r="E28" s="2">
        <f t="shared" si="4"/>
        <v>71.404129174150398</v>
      </c>
      <c r="F28" s="3">
        <f t="shared" si="1"/>
        <v>6.4469878032708344E-2</v>
      </c>
      <c r="G28" s="3">
        <f t="shared" si="2"/>
        <v>4.2879181234744476E-3</v>
      </c>
      <c r="H28" s="2">
        <f t="shared" si="3"/>
        <v>4.7491180209991128</v>
      </c>
    </row>
    <row r="29" spans="1:8">
      <c r="B29" s="39" t="s">
        <v>228</v>
      </c>
      <c r="C29" s="2">
        <v>2111747</v>
      </c>
      <c r="D29" s="2">
        <f t="shared" si="0"/>
        <v>138.65717276701031</v>
      </c>
      <c r="E29" s="2">
        <f t="shared" si="4"/>
        <v>139.66269001897206</v>
      </c>
      <c r="F29" s="3">
        <f t="shared" si="1"/>
        <v>6.6136090175088244E-2</v>
      </c>
      <c r="G29" s="3">
        <f t="shared" si="2"/>
        <v>5.9541302658543474E-3</v>
      </c>
      <c r="H29" s="2">
        <f t="shared" si="3"/>
        <v>12.573616726527119</v>
      </c>
    </row>
    <row r="30" spans="1:8">
      <c r="B30" s="39" t="s">
        <v>152</v>
      </c>
      <c r="C30" s="2">
        <v>590272</v>
      </c>
      <c r="D30" s="2">
        <f t="shared" si="0"/>
        <v>32.625217121649484</v>
      </c>
      <c r="E30" s="2">
        <f t="shared" si="4"/>
        <v>34.678977705241394</v>
      </c>
      <c r="F30" s="3">
        <f t="shared" si="1"/>
        <v>5.8750843179485715E-2</v>
      </c>
      <c r="G30" s="3">
        <f t="shared" si="2"/>
        <v>-1.4311167297481817E-3</v>
      </c>
      <c r="H30" s="2">
        <f t="shared" si="3"/>
        <v>-0.84474813430191864</v>
      </c>
    </row>
    <row r="31" spans="1:8">
      <c r="B31" s="39" t="s">
        <v>153</v>
      </c>
      <c r="C31" s="2">
        <v>2507332.5</v>
      </c>
      <c r="D31" s="2">
        <f t="shared" si="0"/>
        <v>147.97866337319587</v>
      </c>
      <c r="E31" s="2">
        <f t="shared" si="4"/>
        <v>155.2498221119159</v>
      </c>
      <c r="F31" s="3">
        <f t="shared" si="1"/>
        <v>6.1918322405152056E-2</v>
      </c>
      <c r="G31" s="3">
        <f t="shared" si="2"/>
        <v>1.7363624959181589E-3</v>
      </c>
      <c r="H31" s="2">
        <f t="shared" si="3"/>
        <v>4.3536381177967165</v>
      </c>
    </row>
    <row r="32" spans="1:8">
      <c r="B32" s="39" t="s">
        <v>154</v>
      </c>
      <c r="C32" s="2">
        <v>2089804.5</v>
      </c>
      <c r="D32" s="2">
        <f t="shared" si="0"/>
        <v>95.54527871340207</v>
      </c>
      <c r="E32" s="2">
        <f t="shared" si="4"/>
        <v>105.82861396446148</v>
      </c>
      <c r="F32" s="3">
        <f t="shared" si="1"/>
        <v>5.0640437401901224E-2</v>
      </c>
      <c r="G32" s="3">
        <f t="shared" si="2"/>
        <v>-9.5415225073326726E-3</v>
      </c>
      <c r="H32" s="2">
        <f t="shared" si="3"/>
        <v>-19.939916672675103</v>
      </c>
    </row>
    <row r="33" spans="2:11">
      <c r="B33" s="39" t="s">
        <v>155</v>
      </c>
      <c r="C33" s="2">
        <v>7536276.5</v>
      </c>
      <c r="D33" s="2">
        <f t="shared" si="0"/>
        <v>436.94487216494849</v>
      </c>
      <c r="E33" s="2">
        <f t="shared" si="4"/>
        <v>476.31151090926221</v>
      </c>
      <c r="F33" s="3">
        <f t="shared" si="1"/>
        <v>6.3202499392009073E-2</v>
      </c>
      <c r="G33" s="3">
        <f t="shared" si="2"/>
        <v>3.0205394827751766E-3</v>
      </c>
      <c r="H33" s="2">
        <f t="shared" si="3"/>
        <v>22.76362072136072</v>
      </c>
    </row>
    <row r="34" spans="2:11">
      <c r="B34" s="39" t="s">
        <v>156</v>
      </c>
      <c r="C34" s="2">
        <v>5059329.5</v>
      </c>
      <c r="D34" s="2">
        <f t="shared" si="0"/>
        <v>286.63583614020621</v>
      </c>
      <c r="E34" s="2">
        <f t="shared" si="4"/>
        <v>300.46992291839172</v>
      </c>
      <c r="F34" s="3">
        <f t="shared" si="1"/>
        <v>5.9389277357482194E-2</v>
      </c>
      <c r="G34" s="3">
        <f t="shared" si="2"/>
        <v>-7.9268255175170277E-4</v>
      </c>
      <c r="H34" s="2">
        <f t="shared" si="3"/>
        <v>-4.010442218212666</v>
      </c>
    </row>
    <row r="35" spans="2:11">
      <c r="B35" s="39" t="s">
        <v>157</v>
      </c>
      <c r="C35" s="2">
        <v>1101818</v>
      </c>
      <c r="D35" s="2">
        <f t="shared" si="0"/>
        <v>65.250434243298969</v>
      </c>
      <c r="E35" s="2">
        <f t="shared" si="4"/>
        <v>65.886946711093927</v>
      </c>
      <c r="F35" s="3">
        <f t="shared" si="1"/>
        <v>5.979839384643737E-2</v>
      </c>
      <c r="G35" s="3">
        <f t="shared" si="2"/>
        <v>-3.8356606279652677E-4</v>
      </c>
      <c r="H35" s="2">
        <f t="shared" si="3"/>
        <v>-0.42261999217834351</v>
      </c>
    </row>
    <row r="36" spans="2:11">
      <c r="B36" s="39" t="s">
        <v>158</v>
      </c>
      <c r="C36" s="2">
        <v>2757317.5</v>
      </c>
      <c r="D36" s="2">
        <f t="shared" si="0"/>
        <v>167.78683091134022</v>
      </c>
      <c r="E36" s="2">
        <f t="shared" si="4"/>
        <v>173.11203987723127</v>
      </c>
      <c r="F36" s="3">
        <f t="shared" si="1"/>
        <v>6.2782773430057032E-2</v>
      </c>
      <c r="G36" s="3">
        <f t="shared" si="2"/>
        <v>2.600813520823135E-3</v>
      </c>
      <c r="H36" s="2">
        <f t="shared" si="3"/>
        <v>7.171268635202245</v>
      </c>
    </row>
    <row r="37" spans="2:11">
      <c r="B37" s="39" t="s">
        <v>159</v>
      </c>
      <c r="C37" s="2">
        <v>6474995.5</v>
      </c>
      <c r="D37" s="2">
        <f t="shared" si="0"/>
        <v>339.06922079999998</v>
      </c>
      <c r="E37" s="2">
        <f t="shared" si="4"/>
        <v>393.10207735697827</v>
      </c>
      <c r="F37" s="3">
        <f t="shared" si="1"/>
        <v>6.0710787730582708E-2</v>
      </c>
      <c r="G37" s="3">
        <f t="shared" si="2"/>
        <v>5.2882782134881096E-4</v>
      </c>
      <c r="H37" s="2">
        <f t="shared" si="3"/>
        <v>3.4241577635083549</v>
      </c>
    </row>
    <row r="38" spans="2:11">
      <c r="B38" s="39" t="s">
        <v>160</v>
      </c>
      <c r="C38" s="2">
        <v>1469433.5</v>
      </c>
      <c r="D38" s="2">
        <f t="shared" si="0"/>
        <v>68.745993220618573</v>
      </c>
      <c r="E38" s="2">
        <f t="shared" si="4"/>
        <v>75.896426202905005</v>
      </c>
      <c r="F38" s="3">
        <f t="shared" si="1"/>
        <v>5.1650126530329549E-2</v>
      </c>
      <c r="G38" s="3">
        <f t="shared" si="2"/>
        <v>-8.531833378904348E-3</v>
      </c>
      <c r="H38" s="2">
        <f t="shared" si="3"/>
        <v>-12.536961783380242</v>
      </c>
    </row>
    <row r="39" spans="2:11">
      <c r="B39" s="39" t="s">
        <v>161</v>
      </c>
      <c r="C39" s="2">
        <v>642633.5</v>
      </c>
      <c r="D39" s="2">
        <f t="shared" si="0"/>
        <v>24.468912841237117</v>
      </c>
      <c r="E39" s="2">
        <f t="shared" si="4"/>
        <v>31.390233956357143</v>
      </c>
      <c r="F39" s="3">
        <f t="shared" si="1"/>
        <v>4.8846245887208095E-2</v>
      </c>
      <c r="G39" s="3">
        <f t="shared" si="2"/>
        <v>-1.1335714022025802E-2</v>
      </c>
      <c r="H39" s="2">
        <f t="shared" si="3"/>
        <v>-7.2847095769735182</v>
      </c>
    </row>
    <row r="40" spans="2:11">
      <c r="B40" s="39" t="s">
        <v>162</v>
      </c>
      <c r="C40" s="2">
        <v>2190333.5</v>
      </c>
      <c r="D40" s="2">
        <f t="shared" si="0"/>
        <v>109.52751462268043</v>
      </c>
      <c r="E40" s="2">
        <f t="shared" si="4"/>
        <v>127.83720780528512</v>
      </c>
      <c r="F40" s="3">
        <f t="shared" si="1"/>
        <v>5.8364266357285373E-2</v>
      </c>
      <c r="G40" s="3">
        <f t="shared" si="2"/>
        <v>-1.8176935519485238E-3</v>
      </c>
      <c r="H40" s="2">
        <f t="shared" si="3"/>
        <v>-3.9813550795668422</v>
      </c>
    </row>
    <row r="41" spans="2:11">
      <c r="B41" s="39" t="s">
        <v>163</v>
      </c>
      <c r="C41" s="2">
        <v>320514.5</v>
      </c>
      <c r="D41" s="2">
        <f t="shared" si="0"/>
        <v>15.147422235051549</v>
      </c>
      <c r="E41" s="2">
        <f t="shared" si="4"/>
        <v>17.397374526077456</v>
      </c>
      <c r="F41" s="3">
        <f t="shared" si="1"/>
        <v>5.4279524096655395E-2</v>
      </c>
      <c r="G41" s="3">
        <f t="shared" si="2"/>
        <v>-5.902435812578502E-3</v>
      </c>
      <c r="H41" s="2">
        <f t="shared" si="3"/>
        <v>-1.8918162632506923</v>
      </c>
    </row>
    <row r="42" spans="2:11">
      <c r="B42" s="39" t="s">
        <v>50</v>
      </c>
      <c r="C42" s="2">
        <v>168665.5</v>
      </c>
      <c r="D42" s="2">
        <f t="shared" si="0"/>
        <v>11.651863257731959</v>
      </c>
      <c r="E42" s="2">
        <f t="shared" si="4"/>
        <v>11.495269984950097</v>
      </c>
      <c r="F42" s="3">
        <f t="shared" si="1"/>
        <v>6.8154246036979088E-2</v>
      </c>
      <c r="G42" s="3">
        <f t="shared" si="2"/>
        <v>7.9722861277451915E-3</v>
      </c>
      <c r="H42" s="2">
        <f t="shared" si="3"/>
        <v>1.3446496258792064</v>
      </c>
    </row>
    <row r="43" spans="2:11" s="44" customFormat="1" ht="14.25" thickBot="1">
      <c r="B43" s="155" t="s">
        <v>23</v>
      </c>
      <c r="C43" s="190">
        <f>+SUM(C25:C42)</f>
        <v>46950562</v>
      </c>
      <c r="D43" s="190">
        <f>SUM(D25:D42)+D44</f>
        <v>2825.5768399999997</v>
      </c>
      <c r="E43" s="190">
        <f>SUM(E25:E42)</f>
        <v>2825.5768400000002</v>
      </c>
      <c r="F43" s="190">
        <f>E43*1000/C43</f>
        <v>6.0181959909233897E-2</v>
      </c>
      <c r="G43" s="190">
        <f t="shared" si="2"/>
        <v>0</v>
      </c>
      <c r="H43" s="155">
        <f>G43*C43/1000</f>
        <v>0</v>
      </c>
    </row>
    <row r="44" spans="2:11">
      <c r="B44" s="39" t="s">
        <v>85</v>
      </c>
      <c r="C44" s="2"/>
      <c r="D44" s="2">
        <f>E67</f>
        <v>193.42093007835052</v>
      </c>
      <c r="E44" s="2"/>
      <c r="F44" s="3"/>
      <c r="G44" s="3"/>
      <c r="H44" s="2"/>
    </row>
    <row r="45" spans="2:11">
      <c r="B45" s="38"/>
      <c r="C45" s="4"/>
      <c r="D45" s="4"/>
      <c r="E45" s="4"/>
      <c r="F45" s="3"/>
      <c r="G45" s="5"/>
      <c r="H45" s="2"/>
    </row>
    <row r="46" spans="2:11">
      <c r="B46" s="44" t="s">
        <v>255</v>
      </c>
    </row>
    <row r="47" spans="2:11" ht="18.75" customHeight="1"/>
    <row r="48" spans="2:11" ht="52.5" customHeight="1" thickBot="1">
      <c r="B48" s="197"/>
      <c r="C48" s="188" t="s">
        <v>380</v>
      </c>
      <c r="D48" s="188" t="s">
        <v>501</v>
      </c>
      <c r="E48" s="195" t="s">
        <v>300</v>
      </c>
      <c r="F48" s="46"/>
      <c r="G48" s="45"/>
      <c r="H48" s="45"/>
      <c r="I48" s="45"/>
      <c r="J48" s="45"/>
      <c r="K48" s="45"/>
    </row>
    <row r="49" spans="2:6">
      <c r="B49" s="39" t="s">
        <v>224</v>
      </c>
      <c r="C49" s="47">
        <f>+'112A'!I82</f>
        <v>426</v>
      </c>
      <c r="D49" s="48">
        <f>C49/C$68</f>
        <v>0.1756701030927835</v>
      </c>
      <c r="E49" s="47">
        <f>D49*D$70</f>
        <v>496.36937477938147</v>
      </c>
      <c r="F49" s="47"/>
    </row>
    <row r="50" spans="2:6">
      <c r="B50" s="39" t="s">
        <v>225</v>
      </c>
      <c r="C50" s="47">
        <f>+'112A'!I83</f>
        <v>60</v>
      </c>
      <c r="D50" s="48">
        <f t="shared" ref="D50:D67" si="5">C50/C$68</f>
        <v>2.4742268041237112E-2</v>
      </c>
      <c r="E50" s="47">
        <f t="shared" ref="E50:E66" si="6">D50*D$70</f>
        <v>69.91117954639175</v>
      </c>
      <c r="F50" s="47"/>
    </row>
    <row r="51" spans="2:6">
      <c r="B51" s="39" t="s">
        <v>226</v>
      </c>
      <c r="C51" s="47">
        <f>+'112A'!I84</f>
        <v>50</v>
      </c>
      <c r="D51" s="48">
        <f t="shared" si="5"/>
        <v>2.0618556701030927E-2</v>
      </c>
      <c r="E51" s="47">
        <f t="shared" si="6"/>
        <v>58.259316288659797</v>
      </c>
      <c r="F51" s="47"/>
    </row>
    <row r="52" spans="2:6">
      <c r="B52" s="39" t="s">
        <v>227</v>
      </c>
      <c r="C52" s="47">
        <f>+'112A'!I85</f>
        <v>58</v>
      </c>
      <c r="D52" s="48">
        <f t="shared" si="5"/>
        <v>2.3917525773195877E-2</v>
      </c>
      <c r="E52" s="47">
        <f t="shared" si="6"/>
        <v>67.580806894845367</v>
      </c>
      <c r="F52" s="47"/>
    </row>
    <row r="53" spans="2:6">
      <c r="B53" s="39" t="s">
        <v>228</v>
      </c>
      <c r="C53" s="47">
        <f>+'112A'!I86</f>
        <v>119</v>
      </c>
      <c r="D53" s="48">
        <f t="shared" si="5"/>
        <v>4.9072164948453609E-2</v>
      </c>
      <c r="E53" s="47">
        <f t="shared" si="6"/>
        <v>138.65717276701031</v>
      </c>
      <c r="F53" s="47"/>
    </row>
    <row r="54" spans="2:6">
      <c r="B54" s="39" t="s">
        <v>152</v>
      </c>
      <c r="C54" s="47">
        <f>+'112A'!I87</f>
        <v>28</v>
      </c>
      <c r="D54" s="48">
        <f t="shared" si="5"/>
        <v>1.154639175257732E-2</v>
      </c>
      <c r="E54" s="47">
        <f t="shared" si="6"/>
        <v>32.625217121649484</v>
      </c>
      <c r="F54" s="47"/>
    </row>
    <row r="55" spans="2:6">
      <c r="B55" s="39" t="s">
        <v>153</v>
      </c>
      <c r="C55" s="47">
        <f>+'112A'!I88</f>
        <v>127</v>
      </c>
      <c r="D55" s="48">
        <f t="shared" si="5"/>
        <v>5.2371134020618555E-2</v>
      </c>
      <c r="E55" s="47">
        <f t="shared" si="6"/>
        <v>147.97866337319587</v>
      </c>
      <c r="F55" s="47"/>
    </row>
    <row r="56" spans="2:6">
      <c r="B56" s="39" t="s">
        <v>154</v>
      </c>
      <c r="C56" s="47">
        <f>+'112A'!I89</f>
        <v>82</v>
      </c>
      <c r="D56" s="48">
        <f t="shared" si="5"/>
        <v>3.3814432989690724E-2</v>
      </c>
      <c r="E56" s="47">
        <f t="shared" si="6"/>
        <v>95.54527871340207</v>
      </c>
      <c r="F56" s="47"/>
    </row>
    <row r="57" spans="2:6">
      <c r="B57" s="39" t="s">
        <v>155</v>
      </c>
      <c r="C57" s="47">
        <f>+'112A'!I90</f>
        <v>375</v>
      </c>
      <c r="D57" s="48">
        <f t="shared" si="5"/>
        <v>0.15463917525773196</v>
      </c>
      <c r="E57" s="47">
        <f t="shared" si="6"/>
        <v>436.94487216494849</v>
      </c>
      <c r="F57" s="47"/>
    </row>
    <row r="58" spans="2:6">
      <c r="B58" s="39" t="s">
        <v>156</v>
      </c>
      <c r="C58" s="47">
        <f>+'112A'!I91</f>
        <v>246</v>
      </c>
      <c r="D58" s="48">
        <f t="shared" si="5"/>
        <v>0.10144329896907217</v>
      </c>
      <c r="E58" s="47">
        <f t="shared" si="6"/>
        <v>286.63583614020621</v>
      </c>
      <c r="F58" s="47"/>
    </row>
    <row r="59" spans="2:6">
      <c r="B59" s="39" t="s">
        <v>157</v>
      </c>
      <c r="C59" s="47">
        <f>+'112A'!I92</f>
        <v>56</v>
      </c>
      <c r="D59" s="48">
        <f t="shared" si="5"/>
        <v>2.3092783505154639E-2</v>
      </c>
      <c r="E59" s="47">
        <f t="shared" si="6"/>
        <v>65.250434243298969</v>
      </c>
      <c r="F59" s="47"/>
    </row>
    <row r="60" spans="2:6">
      <c r="B60" s="39" t="s">
        <v>158</v>
      </c>
      <c r="C60" s="47">
        <f>+'112A'!I93</f>
        <v>144</v>
      </c>
      <c r="D60" s="48">
        <f t="shared" si="5"/>
        <v>5.9381443298969071E-2</v>
      </c>
      <c r="E60" s="47">
        <f t="shared" si="6"/>
        <v>167.78683091134022</v>
      </c>
      <c r="F60" s="47"/>
    </row>
    <row r="61" spans="2:6">
      <c r="B61" s="39" t="s">
        <v>159</v>
      </c>
      <c r="C61" s="47">
        <f>+'112A'!I94</f>
        <v>291</v>
      </c>
      <c r="D61" s="48">
        <f t="shared" si="5"/>
        <v>0.12</v>
      </c>
      <c r="E61" s="47">
        <f t="shared" si="6"/>
        <v>339.06922079999998</v>
      </c>
      <c r="F61" s="47"/>
    </row>
    <row r="62" spans="2:6">
      <c r="B62" s="39" t="s">
        <v>160</v>
      </c>
      <c r="C62" s="47">
        <f>+'112A'!I95</f>
        <v>59</v>
      </c>
      <c r="D62" s="48">
        <f t="shared" si="5"/>
        <v>2.4329896907216497E-2</v>
      </c>
      <c r="E62" s="47">
        <f t="shared" si="6"/>
        <v>68.745993220618573</v>
      </c>
      <c r="F62" s="47"/>
    </row>
    <row r="63" spans="2:6">
      <c r="B63" s="39" t="s">
        <v>161</v>
      </c>
      <c r="C63" s="47">
        <f>+'112A'!I96</f>
        <v>21</v>
      </c>
      <c r="D63" s="48">
        <f t="shared" si="5"/>
        <v>8.6597938144329905E-3</v>
      </c>
      <c r="E63" s="47">
        <f t="shared" si="6"/>
        <v>24.468912841237117</v>
      </c>
      <c r="F63" s="47"/>
    </row>
    <row r="64" spans="2:6">
      <c r="B64" s="39" t="s">
        <v>162</v>
      </c>
      <c r="C64" s="47">
        <f>+'112A'!I97</f>
        <v>94</v>
      </c>
      <c r="D64" s="48">
        <f t="shared" si="5"/>
        <v>3.8762886597938147E-2</v>
      </c>
      <c r="E64" s="47">
        <f t="shared" si="6"/>
        <v>109.52751462268043</v>
      </c>
      <c r="F64" s="47"/>
    </row>
    <row r="65" spans="2:12">
      <c r="B65" s="39" t="s">
        <v>163</v>
      </c>
      <c r="C65" s="47">
        <f>+'112A'!I98</f>
        <v>13</v>
      </c>
      <c r="D65" s="48">
        <f t="shared" si="5"/>
        <v>5.3608247422680414E-3</v>
      </c>
      <c r="E65" s="47">
        <f t="shared" si="6"/>
        <v>15.147422235051549</v>
      </c>
      <c r="F65" s="47"/>
    </row>
    <row r="66" spans="2:12">
      <c r="B66" s="39" t="s">
        <v>50</v>
      </c>
      <c r="C66" s="47">
        <f>+'112A'!I99</f>
        <v>10</v>
      </c>
      <c r="D66" s="48">
        <f t="shared" si="5"/>
        <v>4.1237113402061857E-3</v>
      </c>
      <c r="E66" s="47">
        <f t="shared" si="6"/>
        <v>11.651863257731959</v>
      </c>
      <c r="F66" s="47"/>
    </row>
    <row r="67" spans="2:12">
      <c r="B67" s="39" t="s">
        <v>85</v>
      </c>
      <c r="C67" s="47">
        <f>+'112A'!I100</f>
        <v>166</v>
      </c>
      <c r="D67" s="48">
        <f t="shared" si="5"/>
        <v>6.8453608247422679E-2</v>
      </c>
      <c r="E67" s="49">
        <f>D67*D$70</f>
        <v>193.42093007835052</v>
      </c>
      <c r="F67" s="49"/>
    </row>
    <row r="68" spans="2:12" ht="13.5" thickBot="1">
      <c r="B68" s="161" t="s">
        <v>51</v>
      </c>
      <c r="C68" s="201">
        <f>SUM(C49:C67)</f>
        <v>2425</v>
      </c>
      <c r="D68" s="202">
        <f>SUM(D49:D67)</f>
        <v>1</v>
      </c>
      <c r="E68" s="203">
        <f>SUM(E49:E67)</f>
        <v>2825.5768399999997</v>
      </c>
      <c r="F68" s="47"/>
    </row>
    <row r="69" spans="2:12">
      <c r="D69" s="50"/>
      <c r="E69" s="50"/>
      <c r="F69" s="50"/>
    </row>
    <row r="70" spans="2:12">
      <c r="B70" s="39" t="s">
        <v>503</v>
      </c>
      <c r="D70" s="49">
        <f>B6</f>
        <v>2825.5768400000002</v>
      </c>
      <c r="E70" s="50"/>
      <c r="F70" s="49"/>
      <c r="H70" s="51"/>
    </row>
    <row r="73" spans="2:12">
      <c r="B73" s="44" t="s">
        <v>58</v>
      </c>
    </row>
    <row r="75" spans="2:12" ht="41.25" thickBot="1">
      <c r="B75" s="159"/>
      <c r="C75" s="159" t="s">
        <v>319</v>
      </c>
      <c r="D75" s="159" t="s">
        <v>24</v>
      </c>
      <c r="E75" s="159" t="s">
        <v>299</v>
      </c>
      <c r="F75" s="159" t="s">
        <v>534</v>
      </c>
      <c r="G75" s="159" t="s">
        <v>88</v>
      </c>
      <c r="H75" s="159" t="s">
        <v>89</v>
      </c>
      <c r="I75" s="175" t="s">
        <v>61</v>
      </c>
      <c r="J75" s="52"/>
      <c r="K75" s="52"/>
      <c r="L75" s="52"/>
    </row>
    <row r="76" spans="2:12">
      <c r="B76" s="39" t="s">
        <v>224</v>
      </c>
      <c r="C76" s="2">
        <f t="shared" ref="C76:C93" si="7">E49</f>
        <v>496.36937477938147</v>
      </c>
      <c r="D76" s="53">
        <f t="shared" ref="D76:D93" si="8">+C25/C$43</f>
        <v>0.17936531835337774</v>
      </c>
      <c r="E76" s="53">
        <f>+'111Q'!E79</f>
        <v>0.13449783164994103</v>
      </c>
      <c r="F76" s="2">
        <f t="shared" ref="F76:F93" si="9">0.75*C76</f>
        <v>372.27703108453613</v>
      </c>
      <c r="G76" s="2">
        <f>D76*G$96</f>
        <v>76.361188692207534</v>
      </c>
      <c r="H76" s="2">
        <f>E76*H$96</f>
        <v>57.259755651756414</v>
      </c>
      <c r="I76" s="2">
        <f>F76+G76+H76</f>
        <v>505.89797542850005</v>
      </c>
    </row>
    <row r="77" spans="2:12">
      <c r="B77" s="39" t="s">
        <v>225</v>
      </c>
      <c r="C77" s="2">
        <f t="shared" si="7"/>
        <v>69.91117954639175</v>
      </c>
      <c r="D77" s="53">
        <f t="shared" si="8"/>
        <v>2.8461160912195256E-2</v>
      </c>
      <c r="E77" s="53">
        <f>+'111Q'!E80</f>
        <v>3.1695342878381626E-2</v>
      </c>
      <c r="F77" s="2">
        <f t="shared" si="9"/>
        <v>52.433384659793816</v>
      </c>
      <c r="G77" s="2">
        <f t="shared" ref="G77:G93" si="10">D77*G$96</f>
        <v>12.116768719656422</v>
      </c>
      <c r="H77" s="2">
        <f t="shared" ref="H77:H93" si="11">E77*H$96</f>
        <v>13.493656858635054</v>
      </c>
      <c r="I77" s="2">
        <f t="shared" ref="I77:I93" si="12">F77+G77+H77</f>
        <v>78.043810238085285</v>
      </c>
    </row>
    <row r="78" spans="2:12">
      <c r="B78" s="39" t="s">
        <v>226</v>
      </c>
      <c r="C78" s="2">
        <f t="shared" si="7"/>
        <v>58.259316288659797</v>
      </c>
      <c r="D78" s="53">
        <f t="shared" si="8"/>
        <v>2.2682593234986198E-2</v>
      </c>
      <c r="E78" s="53">
        <f>+'111Q'!E81</f>
        <v>2.0108203447097354E-2</v>
      </c>
      <c r="F78" s="2">
        <f t="shared" si="9"/>
        <v>43.694487216494849</v>
      </c>
      <c r="G78" s="2">
        <f t="shared" si="10"/>
        <v>9.6566593695271834</v>
      </c>
      <c r="H78" s="2">
        <f t="shared" si="11"/>
        <v>8.5606645241191544</v>
      </c>
      <c r="I78" s="2">
        <f t="shared" si="12"/>
        <v>61.911811110141187</v>
      </c>
    </row>
    <row r="79" spans="2:12">
      <c r="B79" s="39" t="s">
        <v>227</v>
      </c>
      <c r="C79" s="2">
        <f t="shared" si="7"/>
        <v>67.580806894845367</v>
      </c>
      <c r="D79" s="53">
        <f t="shared" si="8"/>
        <v>2.3589877369306036E-2</v>
      </c>
      <c r="E79" s="53">
        <f>+'111Q'!E82</f>
        <v>2.5076005355387024E-2</v>
      </c>
      <c r="F79" s="2">
        <f t="shared" si="9"/>
        <v>50.685605171134029</v>
      </c>
      <c r="G79" s="2">
        <f t="shared" si="10"/>
        <v>10.042917402095934</v>
      </c>
      <c r="H79" s="2">
        <f t="shared" si="11"/>
        <v>10.675606600920437</v>
      </c>
      <c r="I79" s="2">
        <f t="shared" si="12"/>
        <v>71.404129174150398</v>
      </c>
    </row>
    <row r="80" spans="2:12">
      <c r="B80" s="39" t="s">
        <v>228</v>
      </c>
      <c r="C80" s="2">
        <f t="shared" si="7"/>
        <v>138.65717276701031</v>
      </c>
      <c r="D80" s="53">
        <f t="shared" si="8"/>
        <v>4.4978098451728864E-2</v>
      </c>
      <c r="E80" s="53">
        <f>+'111Q'!E83</f>
        <v>3.8806963245383609E-2</v>
      </c>
      <c r="F80" s="2">
        <f t="shared" si="9"/>
        <v>103.99287957525773</v>
      </c>
      <c r="G80" s="2">
        <f t="shared" si="10"/>
        <v>19.148523774938994</v>
      </c>
      <c r="H80" s="2">
        <f t="shared" si="11"/>
        <v>16.521286668775318</v>
      </c>
      <c r="I80" s="2">
        <f t="shared" si="12"/>
        <v>139.66269001897206</v>
      </c>
    </row>
    <row r="81" spans="2:9">
      <c r="B81" s="39" t="s">
        <v>152</v>
      </c>
      <c r="C81" s="2">
        <f t="shared" si="7"/>
        <v>32.625217121649484</v>
      </c>
      <c r="D81" s="53">
        <f t="shared" si="8"/>
        <v>1.2572203076078195E-2</v>
      </c>
      <c r="E81" s="53">
        <f>+'111Q'!E84</f>
        <v>1.1410288109626037E-2</v>
      </c>
      <c r="F81" s="2">
        <f t="shared" si="9"/>
        <v>24.468912841237113</v>
      </c>
      <c r="G81" s="2">
        <f t="shared" si="10"/>
        <v>5.3523634344837667</v>
      </c>
      <c r="H81" s="2">
        <f t="shared" si="11"/>
        <v>4.8577014295205174</v>
      </c>
      <c r="I81" s="2">
        <f t="shared" si="12"/>
        <v>34.678977705241394</v>
      </c>
    </row>
    <row r="82" spans="2:9">
      <c r="B82" s="39" t="s">
        <v>153</v>
      </c>
      <c r="C82" s="2">
        <f t="shared" si="7"/>
        <v>147.97866337319587</v>
      </c>
      <c r="D82" s="53">
        <f t="shared" si="8"/>
        <v>5.3403673847397186E-2</v>
      </c>
      <c r="E82" s="53">
        <f>+'111Q'!E85</f>
        <v>5.0572624247329126E-2</v>
      </c>
      <c r="F82" s="2">
        <f t="shared" si="9"/>
        <v>110.9839975298969</v>
      </c>
      <c r="G82" s="2">
        <f t="shared" si="10"/>
        <v>22.735543598701561</v>
      </c>
      <c r="H82" s="2">
        <f t="shared" si="11"/>
        <v>21.53028098331745</v>
      </c>
      <c r="I82" s="2">
        <f t="shared" si="12"/>
        <v>155.2498221119159</v>
      </c>
    </row>
    <row r="83" spans="2:9">
      <c r="B83" s="39" t="s">
        <v>154</v>
      </c>
      <c r="C83" s="2">
        <f t="shared" si="7"/>
        <v>95.54527871340207</v>
      </c>
      <c r="D83" s="53">
        <f t="shared" si="8"/>
        <v>4.4510745153593691E-2</v>
      </c>
      <c r="E83" s="53">
        <f>+'111Q'!E86</f>
        <v>3.5750590996404055E-2</v>
      </c>
      <c r="F83" s="2">
        <f t="shared" si="9"/>
        <v>71.658959035051552</v>
      </c>
      <c r="G83" s="2">
        <f t="shared" si="10"/>
        <v>18.949557476925268</v>
      </c>
      <c r="H83" s="2">
        <f t="shared" si="11"/>
        <v>15.220097452484667</v>
      </c>
      <c r="I83" s="2">
        <f t="shared" si="12"/>
        <v>105.82861396446148</v>
      </c>
    </row>
    <row r="84" spans="2:9">
      <c r="B84" s="39" t="s">
        <v>155</v>
      </c>
      <c r="C84" s="2">
        <f t="shared" si="7"/>
        <v>436.94487216494849</v>
      </c>
      <c r="D84" s="53">
        <f t="shared" si="8"/>
        <v>0.16051514995709742</v>
      </c>
      <c r="E84" s="53">
        <f>+'111Q'!E87</f>
        <v>0.18853911664157999</v>
      </c>
      <c r="F84" s="2">
        <f t="shared" si="9"/>
        <v>327.70865412371137</v>
      </c>
      <c r="G84" s="2">
        <f t="shared" si="10"/>
        <v>68.336107372125554</v>
      </c>
      <c r="H84" s="2">
        <f t="shared" si="11"/>
        <v>80.266749413425245</v>
      </c>
      <c r="I84" s="2">
        <f t="shared" si="12"/>
        <v>476.31151090926221</v>
      </c>
    </row>
    <row r="85" spans="2:9">
      <c r="B85" s="39" t="s">
        <v>156</v>
      </c>
      <c r="C85" s="2">
        <f t="shared" si="7"/>
        <v>286.63583614020621</v>
      </c>
      <c r="D85" s="53">
        <f t="shared" si="8"/>
        <v>0.10775865686123204</v>
      </c>
      <c r="E85" s="53">
        <f>+'111Q'!E88</f>
        <v>9.305654313651264E-2</v>
      </c>
      <c r="F85" s="2">
        <f t="shared" si="9"/>
        <v>214.97687710515464</v>
      </c>
      <c r="G85" s="2">
        <f t="shared" si="10"/>
        <v>45.876088004860534</v>
      </c>
      <c r="H85" s="2">
        <f t="shared" si="11"/>
        <v>39.61695780837654</v>
      </c>
      <c r="I85" s="2">
        <f t="shared" si="12"/>
        <v>300.46992291839172</v>
      </c>
    </row>
    <row r="86" spans="2:9">
      <c r="B86" s="39" t="s">
        <v>157</v>
      </c>
      <c r="C86" s="2">
        <f t="shared" si="7"/>
        <v>65.250434243298969</v>
      </c>
      <c r="D86" s="53">
        <f t="shared" si="8"/>
        <v>2.3467621111755807E-2</v>
      </c>
      <c r="E86" s="53">
        <f>+'111Q'!E89</f>
        <v>1.6344285187425929E-2</v>
      </c>
      <c r="F86" s="2">
        <f t="shared" si="9"/>
        <v>48.937825682474227</v>
      </c>
      <c r="G86" s="2">
        <f t="shared" si="10"/>
        <v>9.9908692512198343</v>
      </c>
      <c r="H86" s="2">
        <f t="shared" si="11"/>
        <v>6.9582517773998687</v>
      </c>
      <c r="I86" s="2">
        <f t="shared" si="12"/>
        <v>65.886946711093927</v>
      </c>
    </row>
    <row r="87" spans="2:9">
      <c r="B87" s="39" t="s">
        <v>158</v>
      </c>
      <c r="C87" s="2">
        <f t="shared" si="7"/>
        <v>167.78683091134022</v>
      </c>
      <c r="D87" s="53">
        <f t="shared" si="8"/>
        <v>5.8728104255706244E-2</v>
      </c>
      <c r="E87" s="53">
        <f>+'111Q'!E90</f>
        <v>5.230922415887599E-2</v>
      </c>
      <c r="F87" s="2">
        <f t="shared" si="9"/>
        <v>125.84012318350517</v>
      </c>
      <c r="G87" s="2">
        <f t="shared" si="10"/>
        <v>25.002313110332512</v>
      </c>
      <c r="H87" s="2">
        <f t="shared" si="11"/>
        <v>22.269603583393575</v>
      </c>
      <c r="I87" s="2">
        <f t="shared" si="12"/>
        <v>173.11203987723127</v>
      </c>
    </row>
    <row r="88" spans="2:9">
      <c r="B88" s="39" t="s">
        <v>159</v>
      </c>
      <c r="C88" s="2">
        <f t="shared" si="7"/>
        <v>339.06922079999998</v>
      </c>
      <c r="D88" s="53">
        <f t="shared" si="8"/>
        <v>0.13791092639104086</v>
      </c>
      <c r="E88" s="53">
        <f>+'111Q'!E91</f>
        <v>0.18811772281438086</v>
      </c>
      <c r="F88" s="2">
        <f t="shared" si="9"/>
        <v>254.30191559999997</v>
      </c>
      <c r="G88" s="2">
        <f t="shared" si="10"/>
        <v>58.712812318129494</v>
      </c>
      <c r="H88" s="2">
        <f t="shared" si="11"/>
        <v>80.087349438848847</v>
      </c>
      <c r="I88" s="2">
        <f t="shared" si="12"/>
        <v>393.10207735697827</v>
      </c>
    </row>
    <row r="89" spans="2:9">
      <c r="B89" s="39" t="s">
        <v>160</v>
      </c>
      <c r="C89" s="2">
        <f t="shared" si="7"/>
        <v>68.745993220618573</v>
      </c>
      <c r="D89" s="53">
        <f t="shared" si="8"/>
        <v>3.1297463489361424E-2</v>
      </c>
      <c r="E89" s="53">
        <f>+'111Q'!E92</f>
        <v>2.5867720852008128E-2</v>
      </c>
      <c r="F89" s="2">
        <f t="shared" si="9"/>
        <v>51.559494915463929</v>
      </c>
      <c r="G89" s="2">
        <f t="shared" si="10"/>
        <v>13.324267684737716</v>
      </c>
      <c r="H89" s="2">
        <f t="shared" si="11"/>
        <v>11.012663602703361</v>
      </c>
      <c r="I89" s="2">
        <f t="shared" si="12"/>
        <v>75.896426202905005</v>
      </c>
    </row>
    <row r="90" spans="2:9">
      <c r="B90" s="39" t="s">
        <v>161</v>
      </c>
      <c r="C90" s="2">
        <f t="shared" si="7"/>
        <v>24.468912841237117</v>
      </c>
      <c r="D90" s="53">
        <f t="shared" si="8"/>
        <v>1.3687450642230864E-2</v>
      </c>
      <c r="E90" s="53">
        <f>+'111Q'!E93</f>
        <v>1.6938887038922861E-2</v>
      </c>
      <c r="F90" s="2">
        <f t="shared" si="9"/>
        <v>18.351684630927839</v>
      </c>
      <c r="G90" s="2">
        <f t="shared" si="10"/>
        <v>5.8271577292745098</v>
      </c>
      <c r="H90" s="2">
        <f t="shared" si="11"/>
        <v>7.2113915961547921</v>
      </c>
      <c r="I90" s="2">
        <f t="shared" si="12"/>
        <v>31.390233956357143</v>
      </c>
    </row>
    <row r="91" spans="2:9">
      <c r="B91" s="39" t="s">
        <v>162</v>
      </c>
      <c r="C91" s="2">
        <f t="shared" si="7"/>
        <v>109.52751462268043</v>
      </c>
      <c r="D91" s="53">
        <f t="shared" si="8"/>
        <v>4.6651912281688981E-2</v>
      </c>
      <c r="E91" s="53">
        <f>+'111Q'!E94</f>
        <v>6.0673333293943539E-2</v>
      </c>
      <c r="F91" s="2">
        <f t="shared" si="9"/>
        <v>82.145635967010321</v>
      </c>
      <c r="G91" s="2">
        <f t="shared" si="10"/>
        <v>19.861116459403206</v>
      </c>
      <c r="H91" s="2">
        <f t="shared" si="11"/>
        <v>25.830455378871584</v>
      </c>
      <c r="I91" s="2">
        <f t="shared" si="12"/>
        <v>127.83720780528512</v>
      </c>
    </row>
    <row r="92" spans="2:9">
      <c r="B92" s="39" t="s">
        <v>163</v>
      </c>
      <c r="C92" s="2">
        <f t="shared" si="7"/>
        <v>15.147422235051549</v>
      </c>
      <c r="D92" s="53">
        <f t="shared" si="8"/>
        <v>6.826638198707824E-3</v>
      </c>
      <c r="E92" s="53">
        <f>+'111Q'!E95</f>
        <v>7.3532610453964477E-3</v>
      </c>
      <c r="F92" s="2">
        <f t="shared" si="9"/>
        <v>11.360566676288661</v>
      </c>
      <c r="G92" s="2">
        <f t="shared" si="10"/>
        <v>2.9063043648044413</v>
      </c>
      <c r="H92" s="2">
        <f t="shared" si="11"/>
        <v>3.1305034849843554</v>
      </c>
      <c r="I92" s="2">
        <f t="shared" si="12"/>
        <v>17.397374526077456</v>
      </c>
    </row>
    <row r="93" spans="2:9">
      <c r="B93" s="39" t="s">
        <v>50</v>
      </c>
      <c r="C93" s="2">
        <f t="shared" si="7"/>
        <v>11.651863257731959</v>
      </c>
      <c r="D93" s="53">
        <f t="shared" si="8"/>
        <v>3.5924064125153602E-3</v>
      </c>
      <c r="E93" s="53">
        <f>+'111Q'!E96</f>
        <v>2.8820559014037473E-3</v>
      </c>
      <c r="F93" s="2">
        <f t="shared" si="9"/>
        <v>8.7388974432989688</v>
      </c>
      <c r="G93" s="2">
        <f t="shared" si="10"/>
        <v>1.5293950159569176</v>
      </c>
      <c r="H93" s="2">
        <f t="shared" si="11"/>
        <v>1.2269775256942108</v>
      </c>
      <c r="I93" s="2">
        <f t="shared" si="12"/>
        <v>11.495269984950097</v>
      </c>
    </row>
    <row r="94" spans="2:9" ht="13.5" thickBot="1">
      <c r="B94" s="167" t="s">
        <v>23</v>
      </c>
      <c r="C94" s="162">
        <f>SUM(C76:C93)</f>
        <v>2632.1559099216493</v>
      </c>
      <c r="D94" s="177">
        <f t="shared" ref="D94:I94" si="13">SUM(D76:D93)</f>
        <v>1.0000000000000002</v>
      </c>
      <c r="E94" s="177">
        <f t="shared" si="13"/>
        <v>1</v>
      </c>
      <c r="F94" s="162">
        <f t="shared" si="13"/>
        <v>1974.1169324412372</v>
      </c>
      <c r="G94" s="162">
        <f t="shared" si="13"/>
        <v>425.72995377938145</v>
      </c>
      <c r="H94" s="162">
        <f t="shared" si="13"/>
        <v>425.72995377938139</v>
      </c>
      <c r="I94" s="162">
        <f t="shared" si="13"/>
        <v>2825.5768400000002</v>
      </c>
    </row>
    <row r="95" spans="2:9">
      <c r="F95" s="2"/>
      <c r="G95" s="2"/>
      <c r="H95" s="2"/>
      <c r="I95" s="2"/>
    </row>
    <row r="96" spans="2:9">
      <c r="B96" s="39" t="s">
        <v>503</v>
      </c>
      <c r="F96" s="2">
        <f>E100</f>
        <v>1974.1169324412369</v>
      </c>
      <c r="G96" s="2">
        <f>E104/2</f>
        <v>425.72995377938139</v>
      </c>
      <c r="H96" s="2">
        <f>G96</f>
        <v>425.72995377938139</v>
      </c>
      <c r="I96" s="2"/>
    </row>
    <row r="99" spans="2:5">
      <c r="B99" s="39" t="s">
        <v>13</v>
      </c>
    </row>
    <row r="100" spans="2:5">
      <c r="E100" s="2">
        <f>C94*0.75</f>
        <v>1974.1169324412369</v>
      </c>
    </row>
    <row r="101" spans="2:5">
      <c r="B101" s="39" t="s">
        <v>361</v>
      </c>
      <c r="E101" s="2"/>
    </row>
    <row r="102" spans="2:5">
      <c r="B102" s="39" t="s">
        <v>59</v>
      </c>
      <c r="E102" s="2">
        <f>0.25*C94</f>
        <v>658.03897748041231</v>
      </c>
    </row>
    <row r="103" spans="2:5">
      <c r="B103" s="39" t="s">
        <v>60</v>
      </c>
      <c r="E103" s="2">
        <f>E67</f>
        <v>193.42093007835052</v>
      </c>
    </row>
    <row r="104" spans="2:5">
      <c r="B104" s="39" t="s">
        <v>51</v>
      </c>
      <c r="E104" s="2">
        <f>E102+E103</f>
        <v>851.45990755876278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 enableFormatConditionsCalculation="0">
    <tabColor rgb="FF92D050"/>
  </sheetPr>
  <dimension ref="A1:V319"/>
  <sheetViews>
    <sheetView topLeftCell="A203" zoomScale="85" zoomScaleNormal="85" zoomScalePageLayoutView="150" workbookViewId="0">
      <selection activeCell="E235" sqref="E235"/>
    </sheetView>
  </sheetViews>
  <sheetFormatPr baseColWidth="10" defaultColWidth="10.75" defaultRowHeight="12.75"/>
  <cols>
    <col min="1" max="1" width="6.875" style="39" customWidth="1"/>
    <col min="2" max="2" width="25.25" style="39" customWidth="1"/>
    <col min="3" max="3" width="20" style="39" customWidth="1"/>
    <col min="4" max="4" width="13.25" style="39" customWidth="1"/>
    <col min="5" max="5" width="23.75" style="39" customWidth="1"/>
    <col min="6" max="6" width="17.25" style="39" customWidth="1"/>
    <col min="7" max="7" width="15.875" style="39" customWidth="1"/>
    <col min="8" max="8" width="12" style="39" customWidth="1"/>
    <col min="9" max="9" width="14.25" style="39" customWidth="1"/>
    <col min="10" max="10" width="14.125" style="39" customWidth="1"/>
    <col min="11" max="11" width="12.625" style="39" customWidth="1"/>
    <col min="12" max="12" width="11" style="39" customWidth="1"/>
    <col min="13" max="13" width="12" style="39" customWidth="1"/>
    <col min="14" max="15" width="11" style="39" customWidth="1"/>
    <col min="16" max="16" width="13.375" style="39" customWidth="1"/>
    <col min="17" max="17" width="11.75" style="39" customWidth="1"/>
    <col min="18" max="16384" width="10.75" style="39"/>
  </cols>
  <sheetData>
    <row r="1" spans="2:6">
      <c r="E1" s="50"/>
      <c r="F1" s="50"/>
    </row>
    <row r="2" spans="2:6">
      <c r="B2" s="38" t="s">
        <v>140</v>
      </c>
      <c r="E2" s="50"/>
      <c r="F2" s="50"/>
    </row>
    <row r="3" spans="2:6">
      <c r="B3" s="40" t="s">
        <v>53</v>
      </c>
      <c r="E3" s="50"/>
      <c r="F3" s="50"/>
    </row>
    <row r="4" spans="2:6">
      <c r="E4" s="50"/>
      <c r="F4" s="50"/>
    </row>
    <row r="5" spans="2:6">
      <c r="B5" s="38" t="s">
        <v>118</v>
      </c>
      <c r="E5" s="50"/>
      <c r="F5" s="50"/>
    </row>
    <row r="6" spans="2:6">
      <c r="B6" s="41">
        <f>+Resumen!D5</f>
        <v>1396451.2928799996</v>
      </c>
      <c r="C6" s="273">
        <f>+B6-D43</f>
        <v>0</v>
      </c>
    </row>
    <row r="8" spans="2:6">
      <c r="B8" s="38" t="s">
        <v>341</v>
      </c>
    </row>
    <row r="9" spans="2:6">
      <c r="B9" s="39" t="s">
        <v>346</v>
      </c>
    </row>
    <row r="10" spans="2:6">
      <c r="B10" s="39" t="s">
        <v>508</v>
      </c>
    </row>
    <row r="11" spans="2:6">
      <c r="B11" s="39" t="s">
        <v>145</v>
      </c>
    </row>
    <row r="13" spans="2:6">
      <c r="B13" s="38" t="s">
        <v>109</v>
      </c>
    </row>
    <row r="14" spans="2:6">
      <c r="B14" s="39" t="s">
        <v>535</v>
      </c>
    </row>
    <row r="15" spans="2:6" ht="15.75">
      <c r="B15" s="137" t="s">
        <v>87</v>
      </c>
    </row>
    <row r="16" spans="2:6">
      <c r="B16" s="124"/>
    </row>
    <row r="17" spans="1:8">
      <c r="B17" s="124"/>
    </row>
    <row r="18" spans="1:8">
      <c r="B18" s="124"/>
    </row>
    <row r="19" spans="1:8">
      <c r="B19" s="124"/>
    </row>
    <row r="20" spans="1:8">
      <c r="B20" s="124"/>
    </row>
    <row r="21" spans="1:8">
      <c r="B21" s="124"/>
    </row>
    <row r="22" spans="1:8">
      <c r="B22" s="124"/>
      <c r="E22" s="160" t="s">
        <v>522</v>
      </c>
    </row>
    <row r="23" spans="1:8" ht="15">
      <c r="C23" s="134" t="s">
        <v>256</v>
      </c>
    </row>
    <row r="24" spans="1:8" ht="41.25" thickBot="1">
      <c r="A24" s="43"/>
      <c r="B24" s="159"/>
      <c r="C24" s="159" t="s">
        <v>358</v>
      </c>
      <c r="D24" s="159" t="s">
        <v>499</v>
      </c>
      <c r="E24" s="159" t="s">
        <v>500</v>
      </c>
      <c r="F24" s="159" t="s">
        <v>337</v>
      </c>
      <c r="G24" s="159" t="s">
        <v>338</v>
      </c>
      <c r="H24" s="159" t="s">
        <v>339</v>
      </c>
    </row>
    <row r="25" spans="1:8">
      <c r="B25" s="39" t="s">
        <v>224</v>
      </c>
      <c r="C25" s="2">
        <v>8421302.5</v>
      </c>
      <c r="D25" s="2">
        <f t="shared" ref="D25:D42" si="0">H265</f>
        <v>151782.35596549307</v>
      </c>
      <c r="E25" s="2">
        <f t="shared" ref="E25:E42" si="1">I299</f>
        <v>177780.98551003195</v>
      </c>
      <c r="F25" s="3">
        <f t="shared" ref="F25:F42" si="2">E25*1000/C25</f>
        <v>21.110865630350169</v>
      </c>
      <c r="G25" s="3">
        <f t="shared" ref="G25:G43" si="3">F25-F$43</f>
        <v>-8.6321498607104026</v>
      </c>
      <c r="H25" s="2">
        <f t="shared" ref="H25:H42" si="4">G25*C25/1000</f>
        <v>-72693.945202375166</v>
      </c>
    </row>
    <row r="26" spans="1:8">
      <c r="B26" s="39" t="s">
        <v>225</v>
      </c>
      <c r="C26" s="2">
        <v>1336267.5</v>
      </c>
      <c r="D26" s="2">
        <f t="shared" si="0"/>
        <v>23393.946666868673</v>
      </c>
      <c r="E26" s="2">
        <f t="shared" si="1"/>
        <v>29801.312987991594</v>
      </c>
      <c r="F26" s="3">
        <f t="shared" si="2"/>
        <v>22.301906607764984</v>
      </c>
      <c r="G26" s="3">
        <f t="shared" si="3"/>
        <v>-7.4411088832955876</v>
      </c>
      <c r="H26" s="2">
        <f t="shared" si="4"/>
        <v>-9943.3119647091862</v>
      </c>
    </row>
    <row r="27" spans="1:8">
      <c r="B27" s="39" t="s">
        <v>226</v>
      </c>
      <c r="C27" s="2">
        <v>1064960.5</v>
      </c>
      <c r="D27" s="2">
        <f t="shared" si="0"/>
        <v>23117.926839069787</v>
      </c>
      <c r="E27" s="2">
        <f t="shared" si="1"/>
        <v>26056.333974603243</v>
      </c>
      <c r="F27" s="3">
        <f t="shared" si="2"/>
        <v>24.466948750308809</v>
      </c>
      <c r="G27" s="3">
        <f t="shared" si="3"/>
        <v>-5.2760667407517623</v>
      </c>
      <c r="H27" s="2">
        <f t="shared" si="4"/>
        <v>-5618.8026742643669</v>
      </c>
    </row>
    <row r="28" spans="1:8">
      <c r="B28" s="39" t="s">
        <v>227</v>
      </c>
      <c r="C28" s="2">
        <v>1107558</v>
      </c>
      <c r="D28" s="2">
        <f t="shared" si="0"/>
        <v>80028.662588084568</v>
      </c>
      <c r="E28" s="2">
        <f t="shared" si="1"/>
        <v>69936.333519227948</v>
      </c>
      <c r="F28" s="3">
        <f t="shared" si="2"/>
        <v>63.144624046079713</v>
      </c>
      <c r="G28" s="3">
        <f t="shared" si="3"/>
        <v>33.401608555019138</v>
      </c>
      <c r="H28" s="2">
        <f t="shared" si="4"/>
        <v>36994.218767979881</v>
      </c>
    </row>
    <row r="29" spans="1:8">
      <c r="B29" s="39" t="s">
        <v>228</v>
      </c>
      <c r="C29" s="2">
        <v>2111747</v>
      </c>
      <c r="D29" s="2">
        <f t="shared" si="0"/>
        <v>44250.918003042949</v>
      </c>
      <c r="E29" s="2">
        <f t="shared" si="1"/>
        <v>50257.953765099439</v>
      </c>
      <c r="F29" s="3">
        <f t="shared" si="2"/>
        <v>23.799230573122365</v>
      </c>
      <c r="G29" s="3">
        <f t="shared" si="3"/>
        <v>-5.9437849179382063</v>
      </c>
      <c r="H29" s="2">
        <f t="shared" si="4"/>
        <v>-12551.769969101253</v>
      </c>
    </row>
    <row r="30" spans="1:8">
      <c r="B30" s="39" t="s">
        <v>152</v>
      </c>
      <c r="C30" s="2">
        <v>590272</v>
      </c>
      <c r="D30" s="2">
        <f t="shared" si="0"/>
        <v>11936.098826547668</v>
      </c>
      <c r="E30" s="2">
        <f t="shared" si="1"/>
        <v>13838.094213056582</v>
      </c>
      <c r="F30" s="3">
        <f t="shared" si="2"/>
        <v>23.443589079367786</v>
      </c>
      <c r="G30" s="3">
        <f t="shared" si="3"/>
        <v>-6.2994264116927852</v>
      </c>
      <c r="H30" s="2">
        <f t="shared" si="4"/>
        <v>-3718.3750268827239</v>
      </c>
    </row>
    <row r="31" spans="1:8">
      <c r="B31" s="39" t="s">
        <v>153</v>
      </c>
      <c r="C31" s="2">
        <v>2507332.5</v>
      </c>
      <c r="D31" s="2">
        <f t="shared" si="0"/>
        <v>185329.30810407246</v>
      </c>
      <c r="E31" s="2">
        <f t="shared" si="1"/>
        <v>160180.36347848596</v>
      </c>
      <c r="F31" s="3">
        <f t="shared" si="2"/>
        <v>63.884771357004297</v>
      </c>
      <c r="G31" s="3">
        <f t="shared" si="3"/>
        <v>34.141755865943722</v>
      </c>
      <c r="H31" s="2">
        <f t="shared" si="4"/>
        <v>85604.734089746344</v>
      </c>
    </row>
    <row r="32" spans="1:8">
      <c r="B32" s="39" t="s">
        <v>154</v>
      </c>
      <c r="C32" s="2">
        <v>2089804.5</v>
      </c>
      <c r="D32" s="2">
        <f t="shared" si="0"/>
        <v>162476.2811031664</v>
      </c>
      <c r="E32" s="2">
        <f t="shared" si="1"/>
        <v>138209.0776161504</v>
      </c>
      <c r="F32" s="3">
        <f t="shared" si="2"/>
        <v>66.134931576685958</v>
      </c>
      <c r="G32" s="3">
        <f t="shared" si="3"/>
        <v>36.391916085625382</v>
      </c>
      <c r="H32" s="2">
        <f t="shared" si="4"/>
        <v>76051.989999362311</v>
      </c>
    </row>
    <row r="33" spans="1:13">
      <c r="B33" s="39" t="s">
        <v>155</v>
      </c>
      <c r="C33" s="2">
        <v>7536276.5</v>
      </c>
      <c r="D33" s="2">
        <f t="shared" si="0"/>
        <v>133296.23548365882</v>
      </c>
      <c r="E33" s="2">
        <f t="shared" si="1"/>
        <v>171085.97988669443</v>
      </c>
      <c r="F33" s="3">
        <f t="shared" si="2"/>
        <v>22.701659086777724</v>
      </c>
      <c r="G33" s="3">
        <f t="shared" si="3"/>
        <v>-7.0413564042828476</v>
      </c>
      <c r="H33" s="2">
        <f t="shared" si="4"/>
        <v>-53065.608797721325</v>
      </c>
    </row>
    <row r="34" spans="1:13">
      <c r="B34" s="39" t="s">
        <v>156</v>
      </c>
      <c r="C34" s="2">
        <v>5059329.5</v>
      </c>
      <c r="D34" s="2">
        <f t="shared" si="0"/>
        <v>87138.261235646976</v>
      </c>
      <c r="E34" s="2">
        <f t="shared" si="1"/>
        <v>106266.33901291121</v>
      </c>
      <c r="F34" s="3">
        <f t="shared" si="2"/>
        <v>21.004036011671353</v>
      </c>
      <c r="G34" s="3">
        <f t="shared" si="3"/>
        <v>-8.7389794793892186</v>
      </c>
      <c r="H34" s="2">
        <f t="shared" si="4"/>
        <v>-44213.376679968511</v>
      </c>
    </row>
    <row r="35" spans="1:13">
      <c r="B35" s="39" t="s">
        <v>157</v>
      </c>
      <c r="C35" s="2">
        <v>1101818</v>
      </c>
      <c r="D35" s="2">
        <f t="shared" si="0"/>
        <v>71951.250971418791</v>
      </c>
      <c r="E35" s="2">
        <f t="shared" si="1"/>
        <v>62074.429393660146</v>
      </c>
      <c r="F35" s="3">
        <f t="shared" si="2"/>
        <v>56.338187789326497</v>
      </c>
      <c r="G35" s="3">
        <f t="shared" si="3"/>
        <v>26.595172298265926</v>
      </c>
      <c r="H35" s="2">
        <f t="shared" si="4"/>
        <v>29303.039551330763</v>
      </c>
    </row>
    <row r="36" spans="1:13">
      <c r="B36" s="39" t="s">
        <v>158</v>
      </c>
      <c r="C36" s="2">
        <v>2757317.5</v>
      </c>
      <c r="D36" s="2">
        <f t="shared" si="0"/>
        <v>54734.017454245055</v>
      </c>
      <c r="E36" s="2">
        <f t="shared" si="1"/>
        <v>63672.458972864661</v>
      </c>
      <c r="F36" s="3">
        <f t="shared" si="2"/>
        <v>23.092175265584995</v>
      </c>
      <c r="G36" s="3">
        <f t="shared" si="3"/>
        <v>-6.6508402254755765</v>
      </c>
      <c r="H36" s="2">
        <f t="shared" si="4"/>
        <v>-18338.478143407756</v>
      </c>
    </row>
    <row r="37" spans="1:13">
      <c r="B37" s="39" t="s">
        <v>159</v>
      </c>
      <c r="C37" s="2">
        <v>6474995.5</v>
      </c>
      <c r="D37" s="2">
        <f t="shared" si="0"/>
        <v>123242.4722130133</v>
      </c>
      <c r="E37" s="2">
        <f t="shared" si="1"/>
        <v>158854.58391806163</v>
      </c>
      <c r="F37" s="3">
        <f t="shared" si="2"/>
        <v>24.533543524171044</v>
      </c>
      <c r="G37" s="3">
        <f t="shared" si="3"/>
        <v>-5.2094719668895273</v>
      </c>
      <c r="H37" s="2">
        <f t="shared" si="4"/>
        <v>-33731.307542985844</v>
      </c>
    </row>
    <row r="38" spans="1:13">
      <c r="B38" s="39" t="s">
        <v>160</v>
      </c>
      <c r="C38" s="2">
        <v>1469433.5</v>
      </c>
      <c r="D38" s="2">
        <f t="shared" si="0"/>
        <v>89391.601495110517</v>
      </c>
      <c r="E38" s="2">
        <f t="shared" si="1"/>
        <v>78690.124220481637</v>
      </c>
      <c r="F38" s="3">
        <f t="shared" si="2"/>
        <v>53.551334048449036</v>
      </c>
      <c r="G38" s="3">
        <f t="shared" si="3"/>
        <v>23.808318557388464</v>
      </c>
      <c r="H38" s="2">
        <f t="shared" si="4"/>
        <v>34984.740866898283</v>
      </c>
    </row>
    <row r="39" spans="1:13">
      <c r="B39" s="39" t="s">
        <v>161</v>
      </c>
      <c r="C39" s="2">
        <v>642633.5</v>
      </c>
      <c r="D39" s="2">
        <f t="shared" si="0"/>
        <v>9768.1273647854632</v>
      </c>
      <c r="E39" s="2">
        <f t="shared" si="1"/>
        <v>13565.685069598647</v>
      </c>
      <c r="F39" s="3">
        <f t="shared" si="2"/>
        <v>21.109520542577762</v>
      </c>
      <c r="G39" s="3">
        <f t="shared" si="3"/>
        <v>-8.6334949484828094</v>
      </c>
      <c r="H39" s="2">
        <f t="shared" si="4"/>
        <v>-5548.1730759758275</v>
      </c>
    </row>
    <row r="40" spans="1:13">
      <c r="B40" s="39" t="s">
        <v>162</v>
      </c>
      <c r="C40" s="2">
        <v>2190333.5</v>
      </c>
      <c r="D40" s="2">
        <f t="shared" si="0"/>
        <v>38767.701077631878</v>
      </c>
      <c r="E40" s="2">
        <f t="shared" si="1"/>
        <v>50941.448657795831</v>
      </c>
      <c r="F40" s="3">
        <f t="shared" si="2"/>
        <v>23.257393752045445</v>
      </c>
      <c r="G40" s="3">
        <f t="shared" si="3"/>
        <v>-6.4856217390151265</v>
      </c>
      <c r="H40" s="2">
        <f t="shared" si="4"/>
        <v>-14205.674563293089</v>
      </c>
    </row>
    <row r="41" spans="1:13">
      <c r="B41" s="39" t="s">
        <v>163</v>
      </c>
      <c r="C41" s="2">
        <v>320514.5</v>
      </c>
      <c r="D41" s="2">
        <f t="shared" si="0"/>
        <v>22848.325999587945</v>
      </c>
      <c r="E41" s="2">
        <f t="shared" si="1"/>
        <v>20025.155084041595</v>
      </c>
      <c r="F41" s="3">
        <f t="shared" si="2"/>
        <v>62.478156476669838</v>
      </c>
      <c r="G41" s="3">
        <f t="shared" si="3"/>
        <v>32.735140985609263</v>
      </c>
      <c r="H41" s="2">
        <f t="shared" si="4"/>
        <v>10492.087345432059</v>
      </c>
    </row>
    <row r="42" spans="1:13">
      <c r="B42" s="39" t="s">
        <v>50</v>
      </c>
      <c r="C42" s="2">
        <v>168665.5</v>
      </c>
      <c r="D42" s="2">
        <f t="shared" si="0"/>
        <v>5194.0976800655135</v>
      </c>
      <c r="E42" s="2">
        <f t="shared" si="1"/>
        <v>5214.6335992428039</v>
      </c>
      <c r="F42" s="3">
        <f t="shared" si="2"/>
        <v>30.91701384837328</v>
      </c>
      <c r="G42" s="3">
        <f t="shared" si="3"/>
        <v>1.1739983573127084</v>
      </c>
      <c r="H42" s="2">
        <f t="shared" si="4"/>
        <v>198.01301993532661</v>
      </c>
    </row>
    <row r="43" spans="1:13" s="44" customFormat="1" ht="14.25" thickBot="1">
      <c r="A43" s="90"/>
      <c r="B43" s="155" t="s">
        <v>23</v>
      </c>
      <c r="C43" s="190">
        <f>SUM(C25:C42)</f>
        <v>46950562</v>
      </c>
      <c r="D43" s="190">
        <f>SUM(D25:D42)+D44</f>
        <v>1396451.2928799996</v>
      </c>
      <c r="E43" s="190">
        <f>SUM(E25:E42)</f>
        <v>1396451.2928799998</v>
      </c>
      <c r="F43" s="280">
        <f>E43*1000/C43</f>
        <v>29.743015491060572</v>
      </c>
      <c r="G43" s="249">
        <f t="shared" si="3"/>
        <v>0</v>
      </c>
      <c r="H43" s="155">
        <f>G43*C43/1000</f>
        <v>0</v>
      </c>
    </row>
    <row r="44" spans="1:13">
      <c r="A44" s="38"/>
      <c r="B44" s="39" t="s">
        <v>498</v>
      </c>
      <c r="C44" s="2"/>
      <c r="D44" s="2">
        <f>H285</f>
        <v>77803.703808489809</v>
      </c>
      <c r="E44" s="2"/>
      <c r="F44" s="3"/>
      <c r="G44" s="5"/>
      <c r="H44" s="2"/>
    </row>
    <row r="45" spans="1:13">
      <c r="A45" s="38"/>
      <c r="B45" s="38"/>
      <c r="C45" s="2"/>
      <c r="D45" s="4"/>
      <c r="E45" s="4"/>
      <c r="F45" s="3"/>
      <c r="G45" s="5"/>
      <c r="H45" s="2"/>
    </row>
    <row r="46" spans="1:13">
      <c r="B46" s="44" t="s">
        <v>520</v>
      </c>
      <c r="E46" s="44" t="s">
        <v>519</v>
      </c>
      <c r="F46" s="44" t="s">
        <v>515</v>
      </c>
    </row>
    <row r="47" spans="1:13" s="38" customFormat="1" ht="29.25" customHeight="1" thickBot="1">
      <c r="A47" s="251"/>
      <c r="B47" s="219" t="s">
        <v>510</v>
      </c>
      <c r="C47" s="219" t="s">
        <v>513</v>
      </c>
      <c r="D47" s="219" t="s">
        <v>514</v>
      </c>
      <c r="E47" s="219" t="s">
        <v>516</v>
      </c>
      <c r="F47" s="219" t="s">
        <v>516</v>
      </c>
      <c r="G47" s="219" t="s">
        <v>517</v>
      </c>
      <c r="H47" s="219" t="s">
        <v>518</v>
      </c>
      <c r="I47" s="252" t="s">
        <v>23</v>
      </c>
      <c r="J47" s="219" t="s">
        <v>509</v>
      </c>
      <c r="K47" s="5"/>
      <c r="L47" s="253"/>
      <c r="M47" s="254"/>
    </row>
    <row r="48" spans="1:13">
      <c r="B48" s="39" t="s">
        <v>224</v>
      </c>
      <c r="C48" s="47">
        <v>12.7</v>
      </c>
      <c r="D48" s="47">
        <v>5006.2878200000005</v>
      </c>
      <c r="E48" s="47">
        <v>222.42014</v>
      </c>
      <c r="F48" s="47">
        <v>0</v>
      </c>
      <c r="G48" s="47">
        <v>212.81788999999998</v>
      </c>
      <c r="H48" s="47">
        <v>0</v>
      </c>
      <c r="I48" s="2">
        <f t="shared" ref="I48:I65" si="5">+SUM(C48:H48)</f>
        <v>5454.2258500000007</v>
      </c>
      <c r="K48" s="5"/>
      <c r="L48" s="2"/>
    </row>
    <row r="49" spans="2:12">
      <c r="B49" s="39" t="s">
        <v>225</v>
      </c>
      <c r="C49" s="47">
        <v>0</v>
      </c>
      <c r="D49" s="47">
        <v>210.27068</v>
      </c>
      <c r="E49" s="47">
        <v>43.413550000000001</v>
      </c>
      <c r="F49" s="47">
        <v>0</v>
      </c>
      <c r="G49" s="47">
        <v>0</v>
      </c>
      <c r="H49" s="47">
        <v>0</v>
      </c>
      <c r="I49" s="2">
        <f t="shared" si="5"/>
        <v>253.68423000000001</v>
      </c>
      <c r="K49" s="5"/>
      <c r="L49" s="2"/>
    </row>
    <row r="50" spans="2:12">
      <c r="B50" s="39" t="s">
        <v>226</v>
      </c>
      <c r="C50" s="47">
        <v>0</v>
      </c>
      <c r="D50" s="47">
        <v>180.50364000000002</v>
      </c>
      <c r="E50" s="47">
        <v>47.906639999999996</v>
      </c>
      <c r="F50" s="47">
        <v>0</v>
      </c>
      <c r="G50" s="47">
        <v>0</v>
      </c>
      <c r="H50" s="47">
        <v>0</v>
      </c>
      <c r="I50" s="2">
        <f t="shared" si="5"/>
        <v>228.41028</v>
      </c>
      <c r="K50" s="5"/>
      <c r="L50" s="2"/>
    </row>
    <row r="51" spans="2:12">
      <c r="B51" s="39" t="s">
        <v>227</v>
      </c>
      <c r="C51" s="47">
        <v>53.766940000000005</v>
      </c>
      <c r="D51" s="47">
        <v>7340.2061299999996</v>
      </c>
      <c r="E51" s="47">
        <v>108.62</v>
      </c>
      <c r="F51" s="47">
        <v>0</v>
      </c>
      <c r="G51" s="47">
        <v>1702.6154200000001</v>
      </c>
      <c r="H51" s="47">
        <v>0</v>
      </c>
      <c r="I51" s="2">
        <f t="shared" si="5"/>
        <v>9205.2084900000009</v>
      </c>
      <c r="K51" s="5"/>
      <c r="L51" s="2"/>
    </row>
    <row r="52" spans="2:12">
      <c r="B52" s="39" t="s">
        <v>228</v>
      </c>
      <c r="C52" s="47">
        <v>0.3</v>
      </c>
      <c r="D52" s="47">
        <v>2374.3220900000001</v>
      </c>
      <c r="E52" s="47">
        <v>68.663320000000013</v>
      </c>
      <c r="F52" s="47">
        <v>0</v>
      </c>
      <c r="G52" s="47">
        <v>4.7126800000000006</v>
      </c>
      <c r="H52" s="47">
        <v>0</v>
      </c>
      <c r="I52" s="2">
        <f t="shared" si="5"/>
        <v>2447.9980900000005</v>
      </c>
      <c r="K52" s="5"/>
      <c r="L52" s="2"/>
    </row>
    <row r="53" spans="2:12">
      <c r="B53" s="39" t="s">
        <v>152</v>
      </c>
      <c r="C53" s="47">
        <v>0</v>
      </c>
      <c r="D53" s="47">
        <v>124.61801</v>
      </c>
      <c r="E53" s="47">
        <v>26.42456</v>
      </c>
      <c r="F53" s="47">
        <v>0</v>
      </c>
      <c r="G53" s="47">
        <v>0</v>
      </c>
      <c r="H53" s="47">
        <v>0</v>
      </c>
      <c r="I53" s="2">
        <f t="shared" si="5"/>
        <v>151.04257000000001</v>
      </c>
      <c r="K53" s="5"/>
      <c r="L53" s="2"/>
    </row>
    <row r="54" spans="2:12">
      <c r="B54" s="39" t="s">
        <v>153</v>
      </c>
      <c r="C54" s="47">
        <v>22.679839999999999</v>
      </c>
      <c r="D54" s="47">
        <v>16690.403879999998</v>
      </c>
      <c r="E54" s="47">
        <v>1042.837</v>
      </c>
      <c r="F54" s="47">
        <v>0</v>
      </c>
      <c r="G54" s="47">
        <v>8210.3845299999994</v>
      </c>
      <c r="H54" s="47">
        <v>0</v>
      </c>
      <c r="I54" s="2">
        <f t="shared" si="5"/>
        <v>25966.305249999998</v>
      </c>
      <c r="K54" s="5"/>
      <c r="L54" s="2"/>
    </row>
    <row r="55" spans="2:12">
      <c r="B55" s="39" t="s">
        <v>154</v>
      </c>
      <c r="C55" s="47">
        <v>78.539360000000002</v>
      </c>
      <c r="D55" s="47">
        <v>10288.326680000002</v>
      </c>
      <c r="E55" s="47">
        <v>635.26499999999999</v>
      </c>
      <c r="F55" s="47">
        <v>0</v>
      </c>
      <c r="G55" s="47">
        <v>2603.1562899999999</v>
      </c>
      <c r="H55" s="47">
        <v>0</v>
      </c>
      <c r="I55" s="2">
        <f t="shared" si="5"/>
        <v>13605.287330000003</v>
      </c>
      <c r="K55" s="5"/>
      <c r="L55" s="2"/>
    </row>
    <row r="56" spans="2:12">
      <c r="B56" s="39" t="s">
        <v>155</v>
      </c>
      <c r="C56" s="47">
        <v>12.186</v>
      </c>
      <c r="D56" s="47">
        <v>4515.7863100000004</v>
      </c>
      <c r="E56" s="47">
        <v>172.24092000000002</v>
      </c>
      <c r="F56" s="47">
        <v>0</v>
      </c>
      <c r="G56" s="47">
        <v>285.77449999999999</v>
      </c>
      <c r="H56" s="47">
        <v>0</v>
      </c>
      <c r="I56" s="2">
        <f t="shared" si="5"/>
        <v>4985.9877300000007</v>
      </c>
      <c r="K56" s="5"/>
      <c r="L56" s="2"/>
    </row>
    <row r="57" spans="2:12">
      <c r="B57" s="39" t="s">
        <v>156</v>
      </c>
      <c r="C57" s="47">
        <v>0.4</v>
      </c>
      <c r="D57" s="47">
        <v>1028.4487199999999</v>
      </c>
      <c r="E57" s="47">
        <v>172.78412</v>
      </c>
      <c r="F57" s="47">
        <v>0</v>
      </c>
      <c r="G57" s="47">
        <v>2.4339899999999997</v>
      </c>
      <c r="H57" s="47">
        <v>0</v>
      </c>
      <c r="I57" s="2">
        <f t="shared" si="5"/>
        <v>1204.06683</v>
      </c>
      <c r="K57" s="5"/>
      <c r="L57" s="2"/>
    </row>
    <row r="58" spans="2:12">
      <c r="B58" s="39" t="s">
        <v>157</v>
      </c>
      <c r="C58" s="47">
        <v>0.3</v>
      </c>
      <c r="D58" s="47">
        <v>6498.1134099999999</v>
      </c>
      <c r="E58" s="47">
        <v>311.697</v>
      </c>
      <c r="F58" s="47">
        <v>0</v>
      </c>
      <c r="G58" s="47">
        <v>5323.7049900000002</v>
      </c>
      <c r="H58" s="47">
        <v>0</v>
      </c>
      <c r="I58" s="2">
        <f t="shared" si="5"/>
        <v>12133.815399999999</v>
      </c>
      <c r="K58" s="5"/>
      <c r="L58" s="2"/>
    </row>
    <row r="59" spans="2:12">
      <c r="B59" s="39" t="s">
        <v>158</v>
      </c>
      <c r="C59" s="47">
        <v>0</v>
      </c>
      <c r="D59" s="47">
        <v>426.77582000000001</v>
      </c>
      <c r="E59" s="47">
        <v>110.31119</v>
      </c>
      <c r="F59" s="47">
        <v>0</v>
      </c>
      <c r="G59" s="47">
        <v>0</v>
      </c>
      <c r="H59" s="47">
        <v>0</v>
      </c>
      <c r="I59" s="2">
        <f t="shared" si="5"/>
        <v>537.08700999999996</v>
      </c>
      <c r="K59" s="5"/>
      <c r="L59" s="2"/>
    </row>
    <row r="60" spans="2:12">
      <c r="B60" s="39" t="s">
        <v>159</v>
      </c>
      <c r="C60" s="47">
        <v>181.74741</v>
      </c>
      <c r="D60" s="26">
        <v>10297.799963705032</v>
      </c>
      <c r="E60" s="47">
        <v>254.11424</v>
      </c>
      <c r="F60" s="47">
        <v>0</v>
      </c>
      <c r="G60" s="26">
        <v>3183.6078789937224</v>
      </c>
      <c r="H60" s="47">
        <v>0</v>
      </c>
      <c r="I60" s="2">
        <f t="shared" si="5"/>
        <v>13917.269492698755</v>
      </c>
      <c r="K60" s="5"/>
      <c r="L60" s="2"/>
    </row>
    <row r="61" spans="2:12">
      <c r="B61" s="39" t="s">
        <v>160</v>
      </c>
      <c r="C61" s="47">
        <v>1.45</v>
      </c>
      <c r="D61" s="47">
        <v>8325.9850200000001</v>
      </c>
      <c r="E61" s="47">
        <v>69.183000000000007</v>
      </c>
      <c r="F61" s="47">
        <v>0</v>
      </c>
      <c r="G61" s="47">
        <v>1294.3335500000001</v>
      </c>
      <c r="H61" s="47">
        <v>0</v>
      </c>
      <c r="I61" s="2">
        <f t="shared" si="5"/>
        <v>9690.9515700000011</v>
      </c>
      <c r="K61" s="5"/>
      <c r="L61" s="2"/>
    </row>
    <row r="62" spans="2:12">
      <c r="B62" s="39" t="s">
        <v>161</v>
      </c>
      <c r="C62" s="47">
        <v>0</v>
      </c>
      <c r="D62" s="47">
        <v>42.560889999999993</v>
      </c>
      <c r="E62" s="47">
        <v>18.118919999999999</v>
      </c>
      <c r="F62" s="47">
        <v>0</v>
      </c>
      <c r="G62" s="47">
        <v>0</v>
      </c>
      <c r="H62" s="47">
        <v>0</v>
      </c>
      <c r="I62" s="2">
        <f t="shared" si="5"/>
        <v>60.679809999999989</v>
      </c>
      <c r="K62" s="5"/>
      <c r="L62" s="2"/>
    </row>
    <row r="63" spans="2:12">
      <c r="B63" s="39" t="s">
        <v>162</v>
      </c>
      <c r="C63" s="47">
        <v>0</v>
      </c>
      <c r="D63" s="47">
        <v>835.98533000000009</v>
      </c>
      <c r="E63" s="47">
        <v>69.088200000000001</v>
      </c>
      <c r="F63" s="47">
        <v>0</v>
      </c>
      <c r="G63" s="47">
        <v>0</v>
      </c>
      <c r="H63" s="47">
        <v>0</v>
      </c>
      <c r="I63" s="2">
        <f t="shared" si="5"/>
        <v>905.07353000000012</v>
      </c>
      <c r="K63" s="5"/>
      <c r="L63" s="2"/>
    </row>
    <row r="64" spans="2:12">
      <c r="B64" s="39" t="s">
        <v>163</v>
      </c>
      <c r="C64" s="47">
        <v>0</v>
      </c>
      <c r="D64" s="47">
        <v>99.67071</v>
      </c>
      <c r="E64" s="47">
        <v>11.194270000000001</v>
      </c>
      <c r="F64" s="47">
        <v>0</v>
      </c>
      <c r="G64" s="47">
        <v>0</v>
      </c>
      <c r="H64" s="47">
        <v>4071.88</v>
      </c>
      <c r="I64" s="2">
        <f t="shared" si="5"/>
        <v>4182.7449800000004</v>
      </c>
      <c r="K64" s="5"/>
      <c r="L64" s="2"/>
    </row>
    <row r="65" spans="2:22">
      <c r="B65" s="39" t="s">
        <v>50</v>
      </c>
      <c r="C65" s="47">
        <v>0</v>
      </c>
      <c r="D65" s="47">
        <v>383.87029000000001</v>
      </c>
      <c r="E65" s="47">
        <v>0</v>
      </c>
      <c r="F65" s="47">
        <v>0</v>
      </c>
      <c r="G65" s="47">
        <v>260.98074999999994</v>
      </c>
      <c r="H65" s="47">
        <v>0</v>
      </c>
      <c r="I65" s="2">
        <f t="shared" si="5"/>
        <v>644.85104000000001</v>
      </c>
      <c r="J65" s="42"/>
      <c r="K65" s="5"/>
      <c r="L65" s="2"/>
    </row>
    <row r="66" spans="2:22" ht="13.5">
      <c r="B66" s="90" t="s">
        <v>512</v>
      </c>
      <c r="C66" s="49">
        <f t="shared" ref="C66:I66" si="6">+SUM(C48:C65)</f>
        <v>364.06954999999999</v>
      </c>
      <c r="D66" s="49">
        <f t="shared" si="6"/>
        <v>74669.935393705047</v>
      </c>
      <c r="E66" s="49">
        <f t="shared" si="6"/>
        <v>3384.2820699999997</v>
      </c>
      <c r="F66" s="49">
        <f t="shared" si="6"/>
        <v>0</v>
      </c>
      <c r="G66" s="49">
        <f>+SUM(G48:G65)</f>
        <v>23084.52246899372</v>
      </c>
      <c r="H66" s="49">
        <f t="shared" si="6"/>
        <v>4071.88</v>
      </c>
      <c r="I66" s="41">
        <f t="shared" si="6"/>
        <v>105574.68948269877</v>
      </c>
      <c r="K66" s="105">
        <f>+I66/I72</f>
        <v>7.560212806632495E-2</v>
      </c>
      <c r="L66" s="3">
        <f>+I72-B6</f>
        <v>0</v>
      </c>
    </row>
    <row r="67" spans="2:22">
      <c r="B67" s="38" t="s">
        <v>18</v>
      </c>
      <c r="C67" s="47">
        <v>1181949.8447899998</v>
      </c>
      <c r="D67" s="47">
        <v>15839.269239999998</v>
      </c>
      <c r="E67" s="47">
        <v>0</v>
      </c>
      <c r="F67" s="47">
        <v>0</v>
      </c>
      <c r="G67" s="47">
        <v>0</v>
      </c>
      <c r="H67" s="47">
        <v>0</v>
      </c>
      <c r="I67" s="47">
        <f>+SUM(C67:H67)</f>
        <v>1197789.1140299998</v>
      </c>
      <c r="L67" s="5"/>
    </row>
    <row r="68" spans="2:22">
      <c r="B68" s="38" t="s">
        <v>19</v>
      </c>
      <c r="C68" s="61">
        <v>0</v>
      </c>
      <c r="D68" s="26">
        <v>17418.125506294957</v>
      </c>
      <c r="E68" s="47">
        <v>0</v>
      </c>
      <c r="F68" s="47">
        <v>0</v>
      </c>
      <c r="G68" s="26">
        <v>38039.773501006275</v>
      </c>
      <c r="H68" s="47">
        <v>0</v>
      </c>
      <c r="I68" s="47">
        <f t="shared" ref="I68:I70" si="7">+SUM(C68:H68)</f>
        <v>55457.899007301232</v>
      </c>
      <c r="K68" s="41"/>
    </row>
    <row r="69" spans="2:22">
      <c r="B69" s="38" t="s">
        <v>20</v>
      </c>
      <c r="C69" s="47">
        <v>0</v>
      </c>
      <c r="D69" s="47">
        <v>71.102949999999993</v>
      </c>
      <c r="E69" s="47">
        <v>0</v>
      </c>
      <c r="F69" s="47">
        <v>0</v>
      </c>
      <c r="G69" s="47">
        <v>0</v>
      </c>
      <c r="H69" s="47">
        <v>0</v>
      </c>
      <c r="I69" s="47">
        <f t="shared" si="7"/>
        <v>71.102949999999993</v>
      </c>
      <c r="J69" s="106"/>
      <c r="K69" s="5"/>
      <c r="L69" s="2"/>
    </row>
    <row r="70" spans="2:22">
      <c r="B70" s="38" t="s">
        <v>21</v>
      </c>
      <c r="C70" s="47">
        <v>0</v>
      </c>
      <c r="D70" s="47">
        <v>0</v>
      </c>
      <c r="E70" s="47">
        <v>493.78408000000002</v>
      </c>
      <c r="F70" s="47">
        <v>37064.703329999997</v>
      </c>
      <c r="G70" s="47">
        <v>0</v>
      </c>
      <c r="H70" s="47">
        <v>0</v>
      </c>
      <c r="I70" s="47">
        <f t="shared" si="7"/>
        <v>37558.487409999994</v>
      </c>
      <c r="K70" s="5"/>
      <c r="L70" s="2"/>
    </row>
    <row r="71" spans="2:22" s="44" customFormat="1" ht="13.5">
      <c r="B71" s="90" t="s">
        <v>511</v>
      </c>
      <c r="C71" s="49">
        <f>+SUM(C67:C70)</f>
        <v>1181949.8447899998</v>
      </c>
      <c r="D71" s="49">
        <f t="shared" ref="D71:H71" si="8">+SUM(D67:D70)</f>
        <v>33328.497696294959</v>
      </c>
      <c r="E71" s="49">
        <f t="shared" si="8"/>
        <v>493.78408000000002</v>
      </c>
      <c r="F71" s="49">
        <f t="shared" si="8"/>
        <v>37064.703329999997</v>
      </c>
      <c r="G71" s="49">
        <f t="shared" si="8"/>
        <v>38039.773501006275</v>
      </c>
      <c r="H71" s="49">
        <f t="shared" si="8"/>
        <v>0</v>
      </c>
      <c r="I71" s="49">
        <f>+SUM(C71:H71)</f>
        <v>1290876.6033973007</v>
      </c>
      <c r="K71" s="157"/>
      <c r="L71" s="41"/>
    </row>
    <row r="72" spans="2:22" ht="14.25" thickBot="1">
      <c r="B72" s="155" t="s">
        <v>23</v>
      </c>
      <c r="C72" s="156">
        <f>+C71+C66</f>
        <v>1182313.9143399997</v>
      </c>
      <c r="D72" s="156">
        <f t="shared" ref="D72:H72" si="9">+D71+D66</f>
        <v>107998.43309000001</v>
      </c>
      <c r="E72" s="156">
        <f t="shared" si="9"/>
        <v>3878.0661499999997</v>
      </c>
      <c r="F72" s="156">
        <f t="shared" si="9"/>
        <v>37064.703329999997</v>
      </c>
      <c r="G72" s="156">
        <f t="shared" si="9"/>
        <v>61124.295969999992</v>
      </c>
      <c r="H72" s="156">
        <f t="shared" si="9"/>
        <v>4071.88</v>
      </c>
      <c r="I72" s="156">
        <f>+I71+I66</f>
        <v>1396451.2928799994</v>
      </c>
      <c r="J72" s="156"/>
    </row>
    <row r="73" spans="2:22" ht="13.5">
      <c r="B73" s="90"/>
      <c r="C73" s="41"/>
      <c r="D73" s="41"/>
      <c r="E73" s="41"/>
      <c r="F73" s="41"/>
      <c r="G73" s="41"/>
      <c r="H73" s="41"/>
      <c r="I73" s="41"/>
    </row>
    <row r="74" spans="2:22">
      <c r="B74" s="130" t="s">
        <v>11</v>
      </c>
      <c r="C74" s="41"/>
      <c r="D74" s="41"/>
      <c r="E74" s="41"/>
      <c r="F74" s="41"/>
      <c r="G74" s="41"/>
    </row>
    <row r="76" spans="2:22">
      <c r="B76" s="44" t="s">
        <v>606</v>
      </c>
    </row>
    <row r="77" spans="2:22">
      <c r="B77" s="44" t="s">
        <v>383</v>
      </c>
    </row>
    <row r="78" spans="2:22">
      <c r="B78" s="133" t="s">
        <v>371</v>
      </c>
      <c r="C78" s="133"/>
      <c r="D78" s="133"/>
      <c r="E78" s="42"/>
      <c r="F78" s="100"/>
    </row>
    <row r="79" spans="2:22">
      <c r="F79" s="50"/>
      <c r="K79" s="50"/>
      <c r="L79" s="50"/>
      <c r="M79" s="50"/>
      <c r="N79" s="50"/>
      <c r="O79" s="50"/>
      <c r="P79" s="50"/>
      <c r="Q79" s="50"/>
      <c r="R79" s="50"/>
    </row>
    <row r="80" spans="2:22" ht="20.25" customHeight="1">
      <c r="C80" s="132" t="s">
        <v>409</v>
      </c>
      <c r="D80" s="132" t="s">
        <v>410</v>
      </c>
      <c r="E80" s="132" t="s">
        <v>411</v>
      </c>
      <c r="F80" s="139"/>
      <c r="G80" s="139"/>
      <c r="K80" s="50"/>
      <c r="M80" s="39" t="s">
        <v>252</v>
      </c>
      <c r="N80" s="50"/>
      <c r="O80" s="107"/>
      <c r="P80" s="107"/>
      <c r="Q80" s="107"/>
      <c r="R80" s="107"/>
      <c r="S80" s="107"/>
      <c r="T80" s="107"/>
      <c r="U80" s="107"/>
      <c r="V80" s="107"/>
    </row>
    <row r="81" spans="2:22" s="108" customFormat="1" ht="31.5" customHeight="1" thickBot="1">
      <c r="B81" s="158"/>
      <c r="C81" s="230" t="s">
        <v>385</v>
      </c>
      <c r="D81" s="230" t="s">
        <v>385</v>
      </c>
      <c r="E81" s="230" t="s">
        <v>385</v>
      </c>
      <c r="F81" s="232"/>
      <c r="G81" s="158"/>
      <c r="H81" s="158" t="s">
        <v>75</v>
      </c>
      <c r="I81" s="158" t="s">
        <v>76</v>
      </c>
      <c r="J81" s="158" t="s">
        <v>77</v>
      </c>
      <c r="K81" s="158" t="s">
        <v>23</v>
      </c>
      <c r="L81" s="158" t="s">
        <v>307</v>
      </c>
      <c r="M81" s="158" t="s">
        <v>308</v>
      </c>
      <c r="N81" s="110"/>
      <c r="O81" s="111"/>
      <c r="P81" s="111"/>
      <c r="Q81" s="111"/>
      <c r="R81" s="111"/>
      <c r="S81" s="111"/>
      <c r="T81" s="111"/>
      <c r="U81" s="110"/>
    </row>
    <row r="82" spans="2:22">
      <c r="B82" s="39" t="s">
        <v>224</v>
      </c>
      <c r="C82" s="143">
        <v>888</v>
      </c>
      <c r="D82" s="143">
        <v>426</v>
      </c>
      <c r="E82" s="143">
        <v>728.5</v>
      </c>
      <c r="F82" s="113"/>
      <c r="G82" s="39" t="s">
        <v>224</v>
      </c>
      <c r="H82" s="2">
        <f t="shared" ref="H82:H99" si="10">+C82</f>
        <v>888</v>
      </c>
      <c r="I82" s="2">
        <f t="shared" ref="I82:I99" si="11">+D82</f>
        <v>426</v>
      </c>
      <c r="J82" s="2">
        <f t="shared" ref="J82:J99" si="12">+E82</f>
        <v>728.5</v>
      </c>
      <c r="K82" s="2">
        <f>H82+I82+J82</f>
        <v>2042.5</v>
      </c>
      <c r="L82" s="60">
        <f>K82/K$101</f>
        <v>0.16192967851904705</v>
      </c>
      <c r="M82" s="47">
        <f>+H82+J82-J99-H99</f>
        <v>1563</v>
      </c>
      <c r="N82" s="50"/>
      <c r="O82" s="50"/>
      <c r="P82" s="50"/>
      <c r="Q82" s="50"/>
      <c r="R82" s="50"/>
      <c r="S82" s="50"/>
      <c r="T82" s="50"/>
      <c r="U82" s="50"/>
    </row>
    <row r="83" spans="2:22">
      <c r="B83" s="39" t="s">
        <v>225</v>
      </c>
      <c r="C83" s="143">
        <v>145</v>
      </c>
      <c r="D83" s="143">
        <v>60</v>
      </c>
      <c r="E83" s="143">
        <v>118</v>
      </c>
      <c r="F83" s="113"/>
      <c r="G83" s="39" t="s">
        <v>225</v>
      </c>
      <c r="H83" s="2">
        <f t="shared" si="10"/>
        <v>145</v>
      </c>
      <c r="I83" s="2">
        <f t="shared" si="11"/>
        <v>60</v>
      </c>
      <c r="J83" s="2">
        <f t="shared" si="12"/>
        <v>118</v>
      </c>
      <c r="K83" s="2">
        <f t="shared" ref="K83:K99" si="13">H83+I83+J83</f>
        <v>323</v>
      </c>
      <c r="L83" s="60">
        <f t="shared" ref="L83:L100" si="14">K83/K$101</f>
        <v>2.5607484044872557E-2</v>
      </c>
      <c r="M83" s="47">
        <f t="shared" ref="M83:M99" si="15">+J83+H83</f>
        <v>263</v>
      </c>
      <c r="N83" s="50"/>
      <c r="O83" s="50"/>
      <c r="P83" s="50"/>
      <c r="Q83" s="50"/>
      <c r="R83" s="50"/>
      <c r="S83" s="50"/>
      <c r="T83" s="50"/>
      <c r="U83" s="50"/>
    </row>
    <row r="84" spans="2:22">
      <c r="B84" s="39" t="s">
        <v>226</v>
      </c>
      <c r="C84" s="143">
        <v>152.5</v>
      </c>
      <c r="D84" s="143">
        <v>50</v>
      </c>
      <c r="E84" s="143">
        <v>117</v>
      </c>
      <c r="F84" s="113"/>
      <c r="G84" s="39" t="s">
        <v>226</v>
      </c>
      <c r="H84" s="2">
        <f t="shared" si="10"/>
        <v>152.5</v>
      </c>
      <c r="I84" s="2">
        <f t="shared" si="11"/>
        <v>50</v>
      </c>
      <c r="J84" s="2">
        <f t="shared" si="12"/>
        <v>117</v>
      </c>
      <c r="K84" s="2">
        <f t="shared" si="13"/>
        <v>319.5</v>
      </c>
      <c r="L84" s="60">
        <f t="shared" si="14"/>
        <v>2.5330003567606136E-2</v>
      </c>
      <c r="M84" s="47">
        <f t="shared" si="15"/>
        <v>269.5</v>
      </c>
      <c r="N84" s="50"/>
      <c r="O84" s="50"/>
      <c r="P84" s="50"/>
      <c r="Q84" s="50"/>
      <c r="R84" s="50"/>
      <c r="S84" s="50"/>
      <c r="T84" s="50"/>
      <c r="U84" s="50"/>
    </row>
    <row r="85" spans="2:22">
      <c r="B85" s="39" t="s">
        <v>227</v>
      </c>
      <c r="C85" s="143">
        <v>138.5</v>
      </c>
      <c r="D85" s="143">
        <v>58</v>
      </c>
      <c r="E85" s="143">
        <v>108</v>
      </c>
      <c r="F85" s="113"/>
      <c r="G85" s="39" t="s">
        <v>227</v>
      </c>
      <c r="H85" s="2">
        <f t="shared" si="10"/>
        <v>138.5</v>
      </c>
      <c r="I85" s="2">
        <f t="shared" si="11"/>
        <v>58</v>
      </c>
      <c r="J85" s="2">
        <f t="shared" si="12"/>
        <v>108</v>
      </c>
      <c r="K85" s="2">
        <f t="shared" si="13"/>
        <v>304.5</v>
      </c>
      <c r="L85" s="60">
        <f t="shared" si="14"/>
        <v>2.414080152217862E-2</v>
      </c>
      <c r="M85" s="47">
        <f t="shared" si="15"/>
        <v>246.5</v>
      </c>
      <c r="N85" s="50"/>
      <c r="O85" s="50"/>
      <c r="P85" s="50"/>
      <c r="Q85" s="50"/>
      <c r="R85" s="50"/>
      <c r="S85" s="50"/>
      <c r="T85" s="50"/>
      <c r="U85" s="50"/>
    </row>
    <row r="86" spans="2:22">
      <c r="B86" s="39" t="s">
        <v>228</v>
      </c>
      <c r="C86" s="143">
        <v>258.5</v>
      </c>
      <c r="D86" s="143">
        <v>119</v>
      </c>
      <c r="E86" s="143">
        <v>206</v>
      </c>
      <c r="F86" s="113"/>
      <c r="G86" s="39" t="s">
        <v>228</v>
      </c>
      <c r="H86" s="2">
        <f t="shared" si="10"/>
        <v>258.5</v>
      </c>
      <c r="I86" s="2">
        <f t="shared" si="11"/>
        <v>119</v>
      </c>
      <c r="J86" s="2">
        <f t="shared" si="12"/>
        <v>206</v>
      </c>
      <c r="K86" s="2">
        <f t="shared" si="13"/>
        <v>583.5</v>
      </c>
      <c r="L86" s="60">
        <f t="shared" si="14"/>
        <v>4.6259959567130457E-2</v>
      </c>
      <c r="M86" s="47">
        <f t="shared" si="15"/>
        <v>464.5</v>
      </c>
      <c r="N86" s="50"/>
      <c r="O86" s="50"/>
      <c r="P86" s="50"/>
      <c r="Q86" s="50"/>
      <c r="R86" s="50"/>
      <c r="S86" s="50"/>
      <c r="T86" s="50"/>
      <c r="U86" s="50"/>
    </row>
    <row r="87" spans="2:22">
      <c r="B87" s="39" t="s">
        <v>152</v>
      </c>
      <c r="C87" s="143">
        <v>76.5</v>
      </c>
      <c r="D87" s="143">
        <v>28</v>
      </c>
      <c r="E87" s="143">
        <v>60</v>
      </c>
      <c r="F87" s="113"/>
      <c r="G87" s="39" t="s">
        <v>152</v>
      </c>
      <c r="H87" s="2">
        <f t="shared" si="10"/>
        <v>76.5</v>
      </c>
      <c r="I87" s="2">
        <f t="shared" si="11"/>
        <v>28</v>
      </c>
      <c r="J87" s="2">
        <f t="shared" si="12"/>
        <v>60</v>
      </c>
      <c r="K87" s="2">
        <f t="shared" si="13"/>
        <v>164.5</v>
      </c>
      <c r="L87" s="60">
        <f t="shared" si="14"/>
        <v>1.3041582431521783E-2</v>
      </c>
      <c r="M87" s="47">
        <f t="shared" si="15"/>
        <v>136.5</v>
      </c>
      <c r="N87" s="50"/>
      <c r="O87" s="50"/>
      <c r="P87" s="50"/>
      <c r="Q87" s="50"/>
      <c r="R87" s="50"/>
      <c r="S87" s="50"/>
      <c r="T87" s="50"/>
      <c r="U87" s="50"/>
    </row>
    <row r="88" spans="2:22">
      <c r="B88" s="39" t="s">
        <v>153</v>
      </c>
      <c r="C88" s="143">
        <v>303</v>
      </c>
      <c r="D88" s="143">
        <v>127</v>
      </c>
      <c r="E88" s="143">
        <v>251</v>
      </c>
      <c r="F88" s="113"/>
      <c r="G88" s="39" t="s">
        <v>153</v>
      </c>
      <c r="H88" s="2">
        <f t="shared" si="10"/>
        <v>303</v>
      </c>
      <c r="I88" s="2">
        <f t="shared" si="11"/>
        <v>127</v>
      </c>
      <c r="J88" s="2">
        <f t="shared" si="12"/>
        <v>251</v>
      </c>
      <c r="K88" s="2">
        <f t="shared" si="13"/>
        <v>681</v>
      </c>
      <c r="L88" s="60">
        <f t="shared" si="14"/>
        <v>5.3989772862409323E-2</v>
      </c>
      <c r="M88" s="47">
        <f t="shared" si="15"/>
        <v>554</v>
      </c>
      <c r="N88" s="50"/>
      <c r="O88" s="50"/>
      <c r="P88" s="50"/>
      <c r="Q88" s="50"/>
      <c r="R88" s="50"/>
      <c r="S88" s="50"/>
      <c r="T88" s="50"/>
      <c r="U88" s="50"/>
    </row>
    <row r="89" spans="2:22">
      <c r="B89" s="39" t="s">
        <v>154</v>
      </c>
      <c r="C89" s="143">
        <v>842.5</v>
      </c>
      <c r="D89" s="143">
        <v>82</v>
      </c>
      <c r="E89" s="143">
        <v>157</v>
      </c>
      <c r="F89" s="113"/>
      <c r="G89" s="39" t="s">
        <v>154</v>
      </c>
      <c r="H89" s="2">
        <f t="shared" si="10"/>
        <v>842.5</v>
      </c>
      <c r="I89" s="2">
        <f t="shared" si="11"/>
        <v>82</v>
      </c>
      <c r="J89" s="2">
        <f t="shared" si="12"/>
        <v>157</v>
      </c>
      <c r="K89" s="2">
        <f t="shared" si="13"/>
        <v>1081.5</v>
      </c>
      <c r="L89" s="60">
        <f t="shared" si="14"/>
        <v>8.574146747532406E-2</v>
      </c>
      <c r="M89" s="47">
        <f t="shared" si="15"/>
        <v>999.5</v>
      </c>
      <c r="N89" s="50"/>
      <c r="O89" s="50"/>
      <c r="P89" s="50"/>
      <c r="Q89" s="50"/>
      <c r="R89" s="50"/>
      <c r="S89" s="50"/>
      <c r="T89" s="50"/>
      <c r="U89" s="50"/>
    </row>
    <row r="90" spans="2:22">
      <c r="B90" s="39" t="s">
        <v>155</v>
      </c>
      <c r="C90" s="143">
        <v>780</v>
      </c>
      <c r="D90" s="143">
        <v>375</v>
      </c>
      <c r="E90" s="143">
        <v>636</v>
      </c>
      <c r="F90" s="113"/>
      <c r="G90" s="39" t="s">
        <v>155</v>
      </c>
      <c r="H90" s="2">
        <f t="shared" si="10"/>
        <v>780</v>
      </c>
      <c r="I90" s="2">
        <f t="shared" si="11"/>
        <v>375</v>
      </c>
      <c r="J90" s="2">
        <f t="shared" si="12"/>
        <v>636</v>
      </c>
      <c r="K90" s="2">
        <f t="shared" si="13"/>
        <v>1791</v>
      </c>
      <c r="L90" s="60">
        <f t="shared" si="14"/>
        <v>0.14199072422404566</v>
      </c>
      <c r="M90" s="47">
        <f t="shared" si="15"/>
        <v>1416</v>
      </c>
      <c r="N90" s="50"/>
      <c r="O90" s="50"/>
      <c r="P90" s="50"/>
      <c r="Q90" s="50"/>
      <c r="R90" s="50"/>
      <c r="S90" s="50"/>
      <c r="T90" s="50"/>
      <c r="U90" s="50"/>
    </row>
    <row r="91" spans="2:22">
      <c r="B91" s="39" t="s">
        <v>156</v>
      </c>
      <c r="C91" s="143">
        <v>526.5</v>
      </c>
      <c r="D91" s="143">
        <v>246</v>
      </c>
      <c r="E91" s="143">
        <v>427</v>
      </c>
      <c r="F91" s="113"/>
      <c r="G91" s="39" t="s">
        <v>156</v>
      </c>
      <c r="H91" s="2">
        <f t="shared" si="10"/>
        <v>526.5</v>
      </c>
      <c r="I91" s="2">
        <f t="shared" si="11"/>
        <v>246</v>
      </c>
      <c r="J91" s="2">
        <f t="shared" si="12"/>
        <v>427</v>
      </c>
      <c r="K91" s="2">
        <f t="shared" si="13"/>
        <v>1199.5</v>
      </c>
      <c r="L91" s="60">
        <f t="shared" si="14"/>
        <v>9.5096523566020538E-2</v>
      </c>
      <c r="M91" s="47">
        <f t="shared" si="15"/>
        <v>953.5</v>
      </c>
      <c r="N91" s="50"/>
      <c r="O91" s="50"/>
      <c r="P91" s="50"/>
      <c r="Q91" s="50"/>
      <c r="R91" s="50"/>
      <c r="S91" s="50"/>
      <c r="T91" s="50"/>
      <c r="U91" s="50"/>
    </row>
    <row r="92" spans="2:22">
      <c r="B92" s="39" t="s">
        <v>157</v>
      </c>
      <c r="C92" s="143">
        <v>112</v>
      </c>
      <c r="D92" s="143">
        <v>56</v>
      </c>
      <c r="E92" s="143">
        <v>94</v>
      </c>
      <c r="F92" s="113"/>
      <c r="G92" s="39" t="s">
        <v>157</v>
      </c>
      <c r="H92" s="2">
        <f t="shared" si="10"/>
        <v>112</v>
      </c>
      <c r="I92" s="2">
        <f t="shared" si="11"/>
        <v>56</v>
      </c>
      <c r="J92" s="2">
        <f t="shared" si="12"/>
        <v>94</v>
      </c>
      <c r="K92" s="2">
        <f t="shared" si="13"/>
        <v>262</v>
      </c>
      <c r="L92" s="60">
        <f t="shared" si="14"/>
        <v>2.0771395726800649E-2</v>
      </c>
      <c r="M92" s="47">
        <f t="shared" si="15"/>
        <v>206</v>
      </c>
      <c r="N92" s="50"/>
      <c r="O92" s="50"/>
      <c r="P92" s="50"/>
      <c r="Q92" s="50"/>
      <c r="R92" s="112"/>
      <c r="S92" s="50"/>
      <c r="T92" s="50"/>
      <c r="U92" s="50"/>
    </row>
    <row r="93" spans="2:22">
      <c r="B93" s="39" t="s">
        <v>158</v>
      </c>
      <c r="C93" s="143">
        <v>342.5</v>
      </c>
      <c r="D93" s="143">
        <v>144</v>
      </c>
      <c r="E93" s="143">
        <v>270</v>
      </c>
      <c r="F93" s="113"/>
      <c r="G93" s="39" t="s">
        <v>158</v>
      </c>
      <c r="H93" s="2">
        <f t="shared" si="10"/>
        <v>342.5</v>
      </c>
      <c r="I93" s="2">
        <f t="shared" si="11"/>
        <v>144</v>
      </c>
      <c r="J93" s="2">
        <f t="shared" si="12"/>
        <v>270</v>
      </c>
      <c r="K93" s="2">
        <f t="shared" si="13"/>
        <v>756.5</v>
      </c>
      <c r="L93" s="60">
        <f t="shared" si="14"/>
        <v>5.9975423157727831E-2</v>
      </c>
      <c r="M93" s="47">
        <f t="shared" si="15"/>
        <v>612.5</v>
      </c>
      <c r="N93" s="50"/>
      <c r="O93" s="50"/>
      <c r="P93" s="50"/>
      <c r="Q93" s="50"/>
      <c r="R93" s="50"/>
      <c r="S93" s="50"/>
      <c r="T93" s="50"/>
      <c r="U93" s="50"/>
    </row>
    <row r="94" spans="2:22">
      <c r="B94" s="39" t="s">
        <v>159</v>
      </c>
      <c r="C94" s="143">
        <v>699.5</v>
      </c>
      <c r="D94" s="143">
        <v>291</v>
      </c>
      <c r="E94" s="143">
        <v>535.5</v>
      </c>
      <c r="F94" s="113"/>
      <c r="G94" s="39" t="s">
        <v>159</v>
      </c>
      <c r="H94" s="2">
        <f t="shared" si="10"/>
        <v>699.5</v>
      </c>
      <c r="I94" s="2">
        <f t="shared" si="11"/>
        <v>291</v>
      </c>
      <c r="J94" s="2">
        <f t="shared" si="12"/>
        <v>535.5</v>
      </c>
      <c r="K94" s="2">
        <f t="shared" si="13"/>
        <v>1526</v>
      </c>
      <c r="L94" s="60">
        <f t="shared" si="14"/>
        <v>0.12098148808815951</v>
      </c>
      <c r="M94" s="47">
        <f t="shared" si="15"/>
        <v>1235</v>
      </c>
      <c r="N94" s="50"/>
      <c r="O94" s="50"/>
      <c r="P94" s="50"/>
      <c r="Q94" s="50"/>
      <c r="R94" s="50"/>
      <c r="S94" s="50"/>
      <c r="T94" s="50"/>
      <c r="U94" s="50"/>
    </row>
    <row r="95" spans="2:22">
      <c r="B95" s="39" t="s">
        <v>160</v>
      </c>
      <c r="C95" s="143">
        <v>153.5</v>
      </c>
      <c r="D95" s="143">
        <v>59</v>
      </c>
      <c r="E95" s="143">
        <v>124</v>
      </c>
      <c r="F95" s="113"/>
      <c r="G95" s="39" t="s">
        <v>160</v>
      </c>
      <c r="H95" s="2">
        <f t="shared" si="10"/>
        <v>153.5</v>
      </c>
      <c r="I95" s="2">
        <f t="shared" si="11"/>
        <v>59</v>
      </c>
      <c r="J95" s="2">
        <f t="shared" si="12"/>
        <v>124</v>
      </c>
      <c r="K95" s="2">
        <f t="shared" si="13"/>
        <v>336.5</v>
      </c>
      <c r="L95" s="60">
        <f t="shared" si="14"/>
        <v>2.6677765885757324E-2</v>
      </c>
      <c r="M95" s="47">
        <f t="shared" si="15"/>
        <v>277.5</v>
      </c>
      <c r="N95" s="50"/>
      <c r="O95" s="50"/>
      <c r="P95" s="50"/>
      <c r="Q95" s="50"/>
      <c r="R95" s="50"/>
      <c r="S95" s="50"/>
      <c r="T95" s="50"/>
      <c r="U95" s="50"/>
      <c r="V95" s="103"/>
    </row>
    <row r="96" spans="2:22">
      <c r="B96" s="39" t="s">
        <v>161</v>
      </c>
      <c r="C96" s="143">
        <v>65.5</v>
      </c>
      <c r="D96" s="143">
        <v>21</v>
      </c>
      <c r="E96" s="143">
        <v>49</v>
      </c>
      <c r="F96" s="113"/>
      <c r="G96" s="39" t="s">
        <v>161</v>
      </c>
      <c r="H96" s="2">
        <f t="shared" si="10"/>
        <v>65.5</v>
      </c>
      <c r="I96" s="2">
        <f t="shared" si="11"/>
        <v>21</v>
      </c>
      <c r="J96" s="2">
        <f t="shared" si="12"/>
        <v>49</v>
      </c>
      <c r="K96" s="2">
        <f t="shared" si="13"/>
        <v>135.5</v>
      </c>
      <c r="L96" s="60">
        <f t="shared" si="14"/>
        <v>1.074245847702858E-2</v>
      </c>
      <c r="M96" s="47">
        <f t="shared" si="15"/>
        <v>114.5</v>
      </c>
      <c r="N96" s="50"/>
      <c r="O96" s="50"/>
      <c r="P96" s="50"/>
      <c r="Q96" s="50"/>
      <c r="R96" s="50"/>
      <c r="S96" s="50"/>
      <c r="T96" s="50"/>
      <c r="U96" s="50"/>
    </row>
    <row r="97" spans="2:21">
      <c r="B97" s="39" t="s">
        <v>162</v>
      </c>
      <c r="C97" s="143">
        <v>230.5</v>
      </c>
      <c r="D97" s="143">
        <v>94</v>
      </c>
      <c r="E97" s="143">
        <v>204</v>
      </c>
      <c r="F97" s="113"/>
      <c r="G97" s="39" t="s">
        <v>162</v>
      </c>
      <c r="H97" s="2">
        <f t="shared" si="10"/>
        <v>230.5</v>
      </c>
      <c r="I97" s="2">
        <f t="shared" si="11"/>
        <v>94</v>
      </c>
      <c r="J97" s="2">
        <f t="shared" si="12"/>
        <v>204</v>
      </c>
      <c r="K97" s="2">
        <f t="shared" si="13"/>
        <v>528.5</v>
      </c>
      <c r="L97" s="60">
        <f t="shared" si="14"/>
        <v>4.1899552067229555E-2</v>
      </c>
      <c r="M97" s="47">
        <f t="shared" si="15"/>
        <v>434.5</v>
      </c>
      <c r="N97" s="50"/>
      <c r="O97" s="73"/>
      <c r="P97" s="50"/>
      <c r="Q97" s="50"/>
      <c r="R97" s="50"/>
      <c r="S97" s="50"/>
      <c r="T97" s="73"/>
      <c r="U97" s="50"/>
    </row>
    <row r="98" spans="2:21">
      <c r="B98" s="39" t="s">
        <v>163</v>
      </c>
      <c r="C98" s="143">
        <v>38</v>
      </c>
      <c r="D98" s="143">
        <v>13</v>
      </c>
      <c r="E98" s="143">
        <v>30</v>
      </c>
      <c r="F98" s="113"/>
      <c r="G98" s="39" t="s">
        <v>163</v>
      </c>
      <c r="H98" s="2">
        <f t="shared" si="10"/>
        <v>38</v>
      </c>
      <c r="I98" s="2">
        <f t="shared" si="11"/>
        <v>13</v>
      </c>
      <c r="J98" s="2">
        <f t="shared" si="12"/>
        <v>30</v>
      </c>
      <c r="K98" s="2">
        <f t="shared" si="13"/>
        <v>81</v>
      </c>
      <c r="L98" s="60">
        <f t="shared" si="14"/>
        <v>6.4216910453085982E-3</v>
      </c>
      <c r="M98" s="47">
        <f t="shared" si="15"/>
        <v>68</v>
      </c>
      <c r="N98" s="50"/>
      <c r="O98" s="50"/>
      <c r="P98" s="50"/>
      <c r="Q98" s="50"/>
      <c r="R98" s="50"/>
      <c r="S98" s="50"/>
      <c r="T98" s="50"/>
      <c r="U98" s="50"/>
    </row>
    <row r="99" spans="2:21">
      <c r="B99" s="39" t="s">
        <v>50</v>
      </c>
      <c r="C99" s="143">
        <v>31</v>
      </c>
      <c r="D99" s="143">
        <v>10</v>
      </c>
      <c r="E99" s="143">
        <v>22.5</v>
      </c>
      <c r="F99" s="113"/>
      <c r="G99" s="39" t="s">
        <v>50</v>
      </c>
      <c r="H99" s="2">
        <f t="shared" si="10"/>
        <v>31</v>
      </c>
      <c r="I99" s="2">
        <f t="shared" si="11"/>
        <v>10</v>
      </c>
      <c r="J99" s="2">
        <f t="shared" si="12"/>
        <v>22.5</v>
      </c>
      <c r="K99" s="2">
        <f t="shared" si="13"/>
        <v>63.5</v>
      </c>
      <c r="L99" s="60">
        <f t="shared" si="14"/>
        <v>5.0342886589764936E-3</v>
      </c>
      <c r="M99" s="47">
        <f t="shared" si="15"/>
        <v>53.5</v>
      </c>
      <c r="N99" s="50"/>
      <c r="O99" s="50"/>
      <c r="P99" s="50"/>
      <c r="Q99" s="50"/>
      <c r="R99" s="50"/>
      <c r="S99" s="50"/>
      <c r="T99" s="50"/>
      <c r="U99" s="50"/>
    </row>
    <row r="100" spans="2:21" ht="13.5" thickBot="1">
      <c r="B100" s="167" t="s">
        <v>23</v>
      </c>
      <c r="C100" s="231">
        <v>5783.5</v>
      </c>
      <c r="D100" s="231">
        <v>2259</v>
      </c>
      <c r="E100" s="231">
        <v>4137.5</v>
      </c>
      <c r="F100" s="233"/>
      <c r="G100" s="39" t="s">
        <v>579</v>
      </c>
      <c r="H100" s="2">
        <f>+C104</f>
        <v>195</v>
      </c>
      <c r="I100" s="2">
        <f>+D104</f>
        <v>166</v>
      </c>
      <c r="J100" s="2">
        <f>+E104</f>
        <v>72.5</v>
      </c>
      <c r="K100" s="2">
        <f>H100+I100+J100</f>
        <v>433.5</v>
      </c>
      <c r="L100" s="60">
        <f t="shared" si="14"/>
        <v>3.4367939112855274E-2</v>
      </c>
      <c r="M100" s="47">
        <f>+H100+J100</f>
        <v>267.5</v>
      </c>
      <c r="N100" s="50"/>
      <c r="O100" s="50"/>
      <c r="P100" s="50"/>
      <c r="Q100" s="50"/>
      <c r="R100" s="50"/>
      <c r="S100" s="50"/>
      <c r="T100" s="50"/>
      <c r="U100" s="50"/>
    </row>
    <row r="101" spans="2:21" ht="13.5" thickBot="1">
      <c r="F101" s="50"/>
      <c r="G101" s="167" t="s">
        <v>23</v>
      </c>
      <c r="H101" s="162">
        <f>+SUM(H82:H100)</f>
        <v>5978.5</v>
      </c>
      <c r="I101" s="162">
        <f>+SUM(I82:I100)</f>
        <v>2425</v>
      </c>
      <c r="J101" s="162">
        <f>+SUM(J82:J100)</f>
        <v>4210</v>
      </c>
      <c r="K101" s="162">
        <f>+SUM(K82:K100)</f>
        <v>12613.5</v>
      </c>
      <c r="L101" s="193">
        <f>+SUM(L82:L100)</f>
        <v>1</v>
      </c>
      <c r="M101" s="203">
        <f>SUM(M82:M100)</f>
        <v>10135</v>
      </c>
      <c r="N101" s="50"/>
      <c r="O101" s="50"/>
      <c r="P101" s="50"/>
      <c r="Q101" s="50"/>
      <c r="R101" s="50"/>
      <c r="S101" s="50"/>
      <c r="T101" s="50"/>
      <c r="U101" s="50"/>
    </row>
    <row r="102" spans="2:21" ht="15">
      <c r="C102" s="132" t="s">
        <v>412</v>
      </c>
      <c r="D102" s="132" t="s">
        <v>413</v>
      </c>
      <c r="E102" s="132" t="s">
        <v>414</v>
      </c>
      <c r="F102" s="139"/>
      <c r="G102" s="139"/>
      <c r="H102" s="2"/>
      <c r="I102" s="2"/>
      <c r="J102" s="2"/>
      <c r="K102" s="2"/>
      <c r="L102" s="60"/>
      <c r="M102" s="47"/>
      <c r="N102" s="50"/>
      <c r="O102" s="50"/>
      <c r="P102" s="50"/>
      <c r="Q102" s="50"/>
      <c r="R102" s="50"/>
      <c r="S102" s="50"/>
      <c r="T102" s="50"/>
      <c r="U102" s="50"/>
    </row>
    <row r="103" spans="2:21">
      <c r="C103" s="147" t="s">
        <v>385</v>
      </c>
      <c r="D103" s="147" t="s">
        <v>385</v>
      </c>
      <c r="E103" s="147" t="s">
        <v>385</v>
      </c>
      <c r="F103" s="111"/>
      <c r="G103" s="109"/>
      <c r="H103" s="2"/>
      <c r="I103" s="2"/>
      <c r="J103" s="2"/>
      <c r="K103" s="2"/>
      <c r="L103" s="60"/>
      <c r="M103" s="47"/>
      <c r="N103" s="50"/>
      <c r="O103" s="50"/>
      <c r="P103" s="50"/>
      <c r="Q103" s="50"/>
      <c r="R103" s="50"/>
      <c r="S103" s="50"/>
      <c r="T103" s="50"/>
      <c r="U103" s="50"/>
    </row>
    <row r="104" spans="2:21" ht="15">
      <c r="B104" s="39" t="s">
        <v>579</v>
      </c>
      <c r="C104" s="148">
        <v>195</v>
      </c>
      <c r="D104" s="148">
        <v>166</v>
      </c>
      <c r="E104" s="148">
        <v>72.5</v>
      </c>
      <c r="F104" s="234"/>
      <c r="G104" s="138"/>
      <c r="H104" s="2"/>
      <c r="I104" s="2"/>
      <c r="J104" s="2"/>
      <c r="K104" s="2"/>
      <c r="L104" s="60"/>
      <c r="M104" s="47"/>
      <c r="N104" s="50"/>
      <c r="O104" s="50"/>
      <c r="P104" s="50"/>
      <c r="Q104" s="50"/>
      <c r="R104" s="50"/>
      <c r="S104" s="50"/>
      <c r="T104" s="50"/>
      <c r="U104" s="50"/>
    </row>
    <row r="105" spans="2:21">
      <c r="F105" s="50"/>
      <c r="K105" s="50"/>
      <c r="L105" s="50"/>
      <c r="M105" s="50"/>
      <c r="N105" s="50"/>
      <c r="O105" s="113"/>
      <c r="P105" s="50"/>
      <c r="Q105" s="50"/>
      <c r="R105" s="50"/>
      <c r="S105" s="50"/>
      <c r="T105" s="50"/>
      <c r="U105" s="50"/>
    </row>
    <row r="106" spans="2:21">
      <c r="F106" s="50"/>
    </row>
    <row r="107" spans="2:21">
      <c r="B107" s="44" t="s">
        <v>384</v>
      </c>
      <c r="F107" s="50"/>
      <c r="G107" s="50"/>
    </row>
    <row r="108" spans="2:21">
      <c r="B108" s="44"/>
      <c r="G108" s="50"/>
    </row>
    <row r="109" spans="2:21" ht="20.25" customHeight="1">
      <c r="C109" s="132" t="s">
        <v>415</v>
      </c>
      <c r="D109" s="132" t="s">
        <v>416</v>
      </c>
      <c r="E109" s="132" t="s">
        <v>417</v>
      </c>
      <c r="F109" s="132" t="s">
        <v>418</v>
      </c>
      <c r="G109" s="139"/>
      <c r="H109" s="139"/>
    </row>
    <row r="110" spans="2:21" ht="41.25" thickBot="1">
      <c r="C110" s="147" t="s">
        <v>385</v>
      </c>
      <c r="D110" s="147" t="s">
        <v>385</v>
      </c>
      <c r="E110" s="147" t="s">
        <v>385</v>
      </c>
      <c r="F110" s="147" t="s">
        <v>385</v>
      </c>
      <c r="G110" s="111"/>
      <c r="H110" s="158"/>
      <c r="I110" s="235" t="s">
        <v>480</v>
      </c>
      <c r="J110" s="235" t="s">
        <v>481</v>
      </c>
      <c r="K110" s="235" t="s">
        <v>482</v>
      </c>
      <c r="L110" s="235" t="s">
        <v>483</v>
      </c>
      <c r="M110" s="158" t="s">
        <v>23</v>
      </c>
      <c r="N110" s="158" t="s">
        <v>456</v>
      </c>
    </row>
    <row r="111" spans="2:21">
      <c r="B111" s="39" t="s">
        <v>224</v>
      </c>
      <c r="C111" s="143">
        <v>188</v>
      </c>
      <c r="D111" s="143">
        <v>2280.5</v>
      </c>
      <c r="E111" s="143">
        <v>3472</v>
      </c>
      <c r="F111" s="143">
        <v>1559</v>
      </c>
      <c r="G111" s="113"/>
      <c r="H111" s="39" t="s">
        <v>224</v>
      </c>
      <c r="I111" s="2">
        <f t="shared" ref="I111:I128" si="16">+C111</f>
        <v>188</v>
      </c>
      <c r="J111" s="2">
        <f t="shared" ref="J111:J128" si="17">+D111</f>
        <v>2280.5</v>
      </c>
      <c r="K111" s="2">
        <f t="shared" ref="K111:K128" si="18">+E111</f>
        <v>3472</v>
      </c>
      <c r="L111" s="2">
        <f t="shared" ref="L111:L128" si="19">+F111</f>
        <v>1559</v>
      </c>
      <c r="M111" s="2">
        <f t="shared" ref="M111:M129" si="20">+SUM(I111:L111)</f>
        <v>7499.5</v>
      </c>
      <c r="N111" s="60">
        <f t="shared" ref="N111:N130" si="21">M111/M$130</f>
        <v>0.16314787621689236</v>
      </c>
    </row>
    <row r="112" spans="2:21">
      <c r="B112" s="39" t="s">
        <v>225</v>
      </c>
      <c r="C112" s="143">
        <v>30</v>
      </c>
      <c r="D112" s="143">
        <v>348</v>
      </c>
      <c r="E112" s="143">
        <v>530</v>
      </c>
      <c r="F112" s="143">
        <v>271</v>
      </c>
      <c r="G112" s="113"/>
      <c r="H112" s="39" t="s">
        <v>225</v>
      </c>
      <c r="I112" s="2">
        <f t="shared" si="16"/>
        <v>30</v>
      </c>
      <c r="J112" s="2">
        <f t="shared" si="17"/>
        <v>348</v>
      </c>
      <c r="K112" s="2">
        <f t="shared" si="18"/>
        <v>530</v>
      </c>
      <c r="L112" s="2">
        <f t="shared" si="19"/>
        <v>271</v>
      </c>
      <c r="M112" s="2">
        <f t="shared" si="20"/>
        <v>1179</v>
      </c>
      <c r="N112" s="60">
        <f t="shared" si="21"/>
        <v>2.5648556045031815E-2</v>
      </c>
    </row>
    <row r="113" spans="2:14">
      <c r="B113" s="39" t="s">
        <v>226</v>
      </c>
      <c r="C113" s="143">
        <v>22</v>
      </c>
      <c r="D113" s="143">
        <v>345</v>
      </c>
      <c r="E113" s="143">
        <v>556</v>
      </c>
      <c r="F113" s="143">
        <v>255</v>
      </c>
      <c r="G113" s="113"/>
      <c r="H113" s="39" t="s">
        <v>226</v>
      </c>
      <c r="I113" s="2">
        <f t="shared" si="16"/>
        <v>22</v>
      </c>
      <c r="J113" s="2">
        <f t="shared" si="17"/>
        <v>345</v>
      </c>
      <c r="K113" s="2">
        <f t="shared" si="18"/>
        <v>556</v>
      </c>
      <c r="L113" s="2">
        <f t="shared" si="19"/>
        <v>255</v>
      </c>
      <c r="M113" s="2">
        <f t="shared" si="20"/>
        <v>1178</v>
      </c>
      <c r="N113" s="60">
        <f t="shared" si="21"/>
        <v>2.5626801544569533E-2</v>
      </c>
    </row>
    <row r="114" spans="2:14">
      <c r="B114" s="39" t="s">
        <v>227</v>
      </c>
      <c r="C114" s="143">
        <v>21</v>
      </c>
      <c r="D114" s="143">
        <v>338</v>
      </c>
      <c r="E114" s="143">
        <v>531</v>
      </c>
      <c r="F114" s="143">
        <v>230</v>
      </c>
      <c r="G114" s="113"/>
      <c r="H114" s="39" t="s">
        <v>227</v>
      </c>
      <c r="I114" s="2">
        <f t="shared" si="16"/>
        <v>21</v>
      </c>
      <c r="J114" s="2">
        <f t="shared" si="17"/>
        <v>338</v>
      </c>
      <c r="K114" s="2">
        <f t="shared" si="18"/>
        <v>531</v>
      </c>
      <c r="L114" s="2">
        <f t="shared" si="19"/>
        <v>230</v>
      </c>
      <c r="M114" s="2">
        <f t="shared" si="20"/>
        <v>1120</v>
      </c>
      <c r="N114" s="60">
        <f t="shared" si="21"/>
        <v>2.4365040517757112E-2</v>
      </c>
    </row>
    <row r="115" spans="2:14">
      <c r="B115" s="39" t="s">
        <v>228</v>
      </c>
      <c r="C115" s="143">
        <v>48</v>
      </c>
      <c r="D115" s="143">
        <v>632.5</v>
      </c>
      <c r="E115" s="143">
        <v>1152.5</v>
      </c>
      <c r="F115" s="143">
        <v>487.5</v>
      </c>
      <c r="G115" s="113"/>
      <c r="H115" s="39" t="s">
        <v>228</v>
      </c>
      <c r="I115" s="2">
        <f t="shared" si="16"/>
        <v>48</v>
      </c>
      <c r="J115" s="2">
        <f t="shared" si="17"/>
        <v>632.5</v>
      </c>
      <c r="K115" s="2">
        <f t="shared" si="18"/>
        <v>1152.5</v>
      </c>
      <c r="L115" s="2">
        <f t="shared" si="19"/>
        <v>487.5</v>
      </c>
      <c r="M115" s="2">
        <f t="shared" si="20"/>
        <v>2320.5</v>
      </c>
      <c r="N115" s="60">
        <f t="shared" si="21"/>
        <v>5.0481318322728015E-2</v>
      </c>
    </row>
    <row r="116" spans="2:14">
      <c r="B116" s="39" t="s">
        <v>152</v>
      </c>
      <c r="C116" s="143">
        <v>15</v>
      </c>
      <c r="D116" s="143">
        <v>185.5</v>
      </c>
      <c r="E116" s="143">
        <v>273</v>
      </c>
      <c r="F116" s="143">
        <v>135</v>
      </c>
      <c r="G116" s="113"/>
      <c r="H116" s="39" t="s">
        <v>152</v>
      </c>
      <c r="I116" s="2">
        <f t="shared" si="16"/>
        <v>15</v>
      </c>
      <c r="J116" s="2">
        <f t="shared" si="17"/>
        <v>185.5</v>
      </c>
      <c r="K116" s="2">
        <f t="shared" si="18"/>
        <v>273</v>
      </c>
      <c r="L116" s="2">
        <f t="shared" si="19"/>
        <v>135</v>
      </c>
      <c r="M116" s="2">
        <f t="shared" si="20"/>
        <v>608.5</v>
      </c>
      <c r="N116" s="60">
        <f t="shared" si="21"/>
        <v>1.3237613531299288E-2</v>
      </c>
    </row>
    <row r="117" spans="2:14">
      <c r="B117" s="39" t="s">
        <v>153</v>
      </c>
      <c r="C117" s="143">
        <v>66</v>
      </c>
      <c r="D117" s="143">
        <v>805.5</v>
      </c>
      <c r="E117" s="143">
        <v>1097</v>
      </c>
      <c r="F117" s="143">
        <v>631.5</v>
      </c>
      <c r="G117" s="113"/>
      <c r="H117" s="39" t="s">
        <v>153</v>
      </c>
      <c r="I117" s="2">
        <f t="shared" si="16"/>
        <v>66</v>
      </c>
      <c r="J117" s="2">
        <f t="shared" si="17"/>
        <v>805.5</v>
      </c>
      <c r="K117" s="2">
        <f t="shared" si="18"/>
        <v>1097</v>
      </c>
      <c r="L117" s="2">
        <f t="shared" si="19"/>
        <v>631.5</v>
      </c>
      <c r="M117" s="2">
        <f t="shared" si="20"/>
        <v>2600</v>
      </c>
      <c r="N117" s="60">
        <f t="shared" si="21"/>
        <v>5.6561701201936147E-2</v>
      </c>
    </row>
    <row r="118" spans="2:14">
      <c r="B118" s="39" t="s">
        <v>154</v>
      </c>
      <c r="C118" s="143">
        <v>48</v>
      </c>
      <c r="D118" s="143">
        <v>513</v>
      </c>
      <c r="E118" s="143">
        <v>689</v>
      </c>
      <c r="F118" s="143">
        <v>387</v>
      </c>
      <c r="G118" s="113"/>
      <c r="H118" s="39" t="s">
        <v>154</v>
      </c>
      <c r="I118" s="2">
        <f t="shared" si="16"/>
        <v>48</v>
      </c>
      <c r="J118" s="2">
        <f t="shared" si="17"/>
        <v>513</v>
      </c>
      <c r="K118" s="2">
        <f t="shared" si="18"/>
        <v>689</v>
      </c>
      <c r="L118" s="2">
        <f t="shared" si="19"/>
        <v>387</v>
      </c>
      <c r="M118" s="2">
        <f t="shared" si="20"/>
        <v>1637</v>
      </c>
      <c r="N118" s="60">
        <f t="shared" si="21"/>
        <v>3.5612117256757489E-2</v>
      </c>
    </row>
    <row r="119" spans="2:14">
      <c r="B119" s="39" t="s">
        <v>155</v>
      </c>
      <c r="C119" s="143">
        <v>213</v>
      </c>
      <c r="D119" s="143">
        <v>2241.5</v>
      </c>
      <c r="E119" s="143">
        <v>3317.5</v>
      </c>
      <c r="F119" s="143">
        <v>1503</v>
      </c>
      <c r="G119" s="113"/>
      <c r="H119" s="39" t="s">
        <v>155</v>
      </c>
      <c r="I119" s="2">
        <f t="shared" si="16"/>
        <v>213</v>
      </c>
      <c r="J119" s="2">
        <f t="shared" si="17"/>
        <v>2241.5</v>
      </c>
      <c r="K119" s="2">
        <f t="shared" si="18"/>
        <v>3317.5</v>
      </c>
      <c r="L119" s="2">
        <f t="shared" si="19"/>
        <v>1503</v>
      </c>
      <c r="M119" s="2">
        <f t="shared" si="20"/>
        <v>7275</v>
      </c>
      <c r="N119" s="60">
        <f t="shared" si="21"/>
        <v>0.1582639908631098</v>
      </c>
    </row>
    <row r="120" spans="2:14">
      <c r="B120" s="39" t="s">
        <v>156</v>
      </c>
      <c r="C120" s="143">
        <v>92</v>
      </c>
      <c r="D120" s="143">
        <v>1407</v>
      </c>
      <c r="E120" s="143">
        <v>2259.5</v>
      </c>
      <c r="F120" s="143">
        <v>832.5</v>
      </c>
      <c r="G120" s="113"/>
      <c r="H120" s="39" t="s">
        <v>156</v>
      </c>
      <c r="I120" s="2">
        <f t="shared" si="16"/>
        <v>92</v>
      </c>
      <c r="J120" s="2">
        <f t="shared" si="17"/>
        <v>1407</v>
      </c>
      <c r="K120" s="2">
        <f t="shared" si="18"/>
        <v>2259.5</v>
      </c>
      <c r="L120" s="2">
        <f t="shared" si="19"/>
        <v>832.5</v>
      </c>
      <c r="M120" s="2">
        <f t="shared" si="20"/>
        <v>4591</v>
      </c>
      <c r="N120" s="60">
        <f t="shared" si="21"/>
        <v>9.9874911622341869E-2</v>
      </c>
    </row>
    <row r="121" spans="2:14">
      <c r="B121" s="39" t="s">
        <v>157</v>
      </c>
      <c r="C121" s="143">
        <v>28</v>
      </c>
      <c r="D121" s="143">
        <v>295</v>
      </c>
      <c r="E121" s="143">
        <v>396</v>
      </c>
      <c r="F121" s="143">
        <v>238</v>
      </c>
      <c r="G121" s="113"/>
      <c r="H121" s="39" t="s">
        <v>157</v>
      </c>
      <c r="I121" s="2">
        <f t="shared" si="16"/>
        <v>28</v>
      </c>
      <c r="J121" s="2">
        <f t="shared" si="17"/>
        <v>295</v>
      </c>
      <c r="K121" s="2">
        <f t="shared" si="18"/>
        <v>396</v>
      </c>
      <c r="L121" s="2">
        <f t="shared" si="19"/>
        <v>238</v>
      </c>
      <c r="M121" s="2">
        <f t="shared" si="20"/>
        <v>957</v>
      </c>
      <c r="N121" s="60">
        <f t="shared" si="21"/>
        <v>2.0819056942404959E-2</v>
      </c>
    </row>
    <row r="122" spans="2:14">
      <c r="B122" s="39" t="s">
        <v>158</v>
      </c>
      <c r="C122" s="143">
        <v>51</v>
      </c>
      <c r="D122" s="143">
        <v>788</v>
      </c>
      <c r="E122" s="143">
        <v>1158</v>
      </c>
      <c r="F122" s="143">
        <v>551</v>
      </c>
      <c r="G122" s="113"/>
      <c r="H122" s="39" t="s">
        <v>158</v>
      </c>
      <c r="I122" s="2">
        <f t="shared" si="16"/>
        <v>51</v>
      </c>
      <c r="J122" s="2">
        <f t="shared" si="17"/>
        <v>788</v>
      </c>
      <c r="K122" s="2">
        <f t="shared" si="18"/>
        <v>1158</v>
      </c>
      <c r="L122" s="2">
        <f t="shared" si="19"/>
        <v>551</v>
      </c>
      <c r="M122" s="2">
        <f t="shared" si="20"/>
        <v>2548</v>
      </c>
      <c r="N122" s="60">
        <f t="shared" si="21"/>
        <v>5.543046717789743E-2</v>
      </c>
    </row>
    <row r="123" spans="2:14">
      <c r="B123" s="39" t="s">
        <v>159</v>
      </c>
      <c r="C123" s="143">
        <v>154</v>
      </c>
      <c r="D123" s="143">
        <v>2151</v>
      </c>
      <c r="E123" s="143">
        <v>3245</v>
      </c>
      <c r="F123" s="143">
        <v>1200</v>
      </c>
      <c r="G123" s="113"/>
      <c r="H123" s="39" t="s">
        <v>159</v>
      </c>
      <c r="I123" s="2">
        <f t="shared" si="16"/>
        <v>154</v>
      </c>
      <c r="J123" s="2">
        <f t="shared" si="17"/>
        <v>2151</v>
      </c>
      <c r="K123" s="2">
        <f t="shared" si="18"/>
        <v>3245</v>
      </c>
      <c r="L123" s="2">
        <f t="shared" si="19"/>
        <v>1200</v>
      </c>
      <c r="M123" s="2">
        <f t="shared" si="20"/>
        <v>6750</v>
      </c>
      <c r="N123" s="60">
        <f t="shared" si="21"/>
        <v>0.14684287812041116</v>
      </c>
    </row>
    <row r="124" spans="2:14">
      <c r="B124" s="39" t="s">
        <v>160</v>
      </c>
      <c r="C124" s="143">
        <v>29</v>
      </c>
      <c r="D124" s="143">
        <v>372</v>
      </c>
      <c r="E124" s="143">
        <v>585</v>
      </c>
      <c r="F124" s="143">
        <v>265</v>
      </c>
      <c r="G124" s="113"/>
      <c r="H124" s="39" t="s">
        <v>160</v>
      </c>
      <c r="I124" s="2">
        <f t="shared" si="16"/>
        <v>29</v>
      </c>
      <c r="J124" s="2">
        <f t="shared" si="17"/>
        <v>372</v>
      </c>
      <c r="K124" s="2">
        <f t="shared" si="18"/>
        <v>585</v>
      </c>
      <c r="L124" s="2">
        <f t="shared" si="19"/>
        <v>265</v>
      </c>
      <c r="M124" s="2">
        <f t="shared" si="20"/>
        <v>1251</v>
      </c>
      <c r="N124" s="60">
        <f t="shared" si="21"/>
        <v>2.7214880078316201E-2</v>
      </c>
    </row>
    <row r="125" spans="2:14">
      <c r="B125" s="39" t="s">
        <v>161</v>
      </c>
      <c r="C125" s="143">
        <v>13</v>
      </c>
      <c r="D125" s="143">
        <v>171</v>
      </c>
      <c r="E125" s="143">
        <v>217</v>
      </c>
      <c r="F125" s="143">
        <v>121</v>
      </c>
      <c r="G125" s="113"/>
      <c r="H125" s="39" t="s">
        <v>161</v>
      </c>
      <c r="I125" s="2">
        <f t="shared" si="16"/>
        <v>13</v>
      </c>
      <c r="J125" s="2">
        <f t="shared" si="17"/>
        <v>171</v>
      </c>
      <c r="K125" s="2">
        <f t="shared" si="18"/>
        <v>217</v>
      </c>
      <c r="L125" s="2">
        <f t="shared" si="19"/>
        <v>121</v>
      </c>
      <c r="M125" s="2">
        <f t="shared" si="20"/>
        <v>522</v>
      </c>
      <c r="N125" s="60">
        <f t="shared" si="21"/>
        <v>1.1355849241311796E-2</v>
      </c>
    </row>
    <row r="126" spans="2:14">
      <c r="B126" s="39" t="s">
        <v>162</v>
      </c>
      <c r="C126" s="143">
        <v>55</v>
      </c>
      <c r="D126" s="143">
        <v>659</v>
      </c>
      <c r="E126" s="143">
        <v>978</v>
      </c>
      <c r="F126" s="143">
        <v>432</v>
      </c>
      <c r="G126" s="113"/>
      <c r="H126" s="39" t="s">
        <v>162</v>
      </c>
      <c r="I126" s="2">
        <f t="shared" si="16"/>
        <v>55</v>
      </c>
      <c r="J126" s="2">
        <f t="shared" si="17"/>
        <v>659</v>
      </c>
      <c r="K126" s="2">
        <f t="shared" si="18"/>
        <v>978</v>
      </c>
      <c r="L126" s="2">
        <f t="shared" si="19"/>
        <v>432</v>
      </c>
      <c r="M126" s="2">
        <f t="shared" si="20"/>
        <v>2124</v>
      </c>
      <c r="N126" s="60">
        <f t="shared" si="21"/>
        <v>4.6206558981889377E-2</v>
      </c>
    </row>
    <row r="127" spans="2:14">
      <c r="B127" s="39" t="s">
        <v>163</v>
      </c>
      <c r="C127" s="143">
        <v>8</v>
      </c>
      <c r="D127" s="143">
        <v>84</v>
      </c>
      <c r="E127" s="143">
        <v>148</v>
      </c>
      <c r="F127" s="143">
        <v>68</v>
      </c>
      <c r="G127" s="113"/>
      <c r="H127" s="39" t="s">
        <v>163</v>
      </c>
      <c r="I127" s="2">
        <f t="shared" si="16"/>
        <v>8</v>
      </c>
      <c r="J127" s="2">
        <f t="shared" si="17"/>
        <v>84</v>
      </c>
      <c r="K127" s="2">
        <f t="shared" si="18"/>
        <v>148</v>
      </c>
      <c r="L127" s="2">
        <f t="shared" si="19"/>
        <v>68</v>
      </c>
      <c r="M127" s="2">
        <f t="shared" si="20"/>
        <v>308</v>
      </c>
      <c r="N127" s="60">
        <f t="shared" si="21"/>
        <v>6.7003861423832059E-3</v>
      </c>
    </row>
    <row r="128" spans="2:14">
      <c r="B128" s="39" t="s">
        <v>50</v>
      </c>
      <c r="C128" s="143">
        <v>7</v>
      </c>
      <c r="D128" s="143">
        <v>81.5</v>
      </c>
      <c r="E128" s="143">
        <v>140.5</v>
      </c>
      <c r="F128" s="143">
        <v>57</v>
      </c>
      <c r="G128" s="113"/>
      <c r="H128" s="39" t="s">
        <v>50</v>
      </c>
      <c r="I128" s="2">
        <f t="shared" si="16"/>
        <v>7</v>
      </c>
      <c r="J128" s="2">
        <f t="shared" si="17"/>
        <v>81.5</v>
      </c>
      <c r="K128" s="2">
        <f t="shared" si="18"/>
        <v>140.5</v>
      </c>
      <c r="L128" s="2">
        <f t="shared" si="19"/>
        <v>57</v>
      </c>
      <c r="M128" s="2">
        <f t="shared" si="20"/>
        <v>286</v>
      </c>
      <c r="N128" s="60">
        <f t="shared" si="21"/>
        <v>6.2217871322129761E-3</v>
      </c>
    </row>
    <row r="129" spans="2:20">
      <c r="B129" s="39" t="s">
        <v>23</v>
      </c>
      <c r="C129" s="143">
        <v>1088</v>
      </c>
      <c r="D129" s="143">
        <v>13698</v>
      </c>
      <c r="E129" s="143">
        <v>20745</v>
      </c>
      <c r="F129" s="143">
        <v>9223.5</v>
      </c>
      <c r="G129" s="113"/>
      <c r="H129" s="44" t="s">
        <v>304</v>
      </c>
      <c r="I129" s="41">
        <f>+C133</f>
        <v>12</v>
      </c>
      <c r="J129" s="41">
        <f>+D133</f>
        <v>294</v>
      </c>
      <c r="K129" s="41">
        <f>+E133</f>
        <v>742.5</v>
      </c>
      <c r="L129" s="41">
        <f>+F133</f>
        <v>164.5</v>
      </c>
      <c r="M129" s="41">
        <f t="shared" si="20"/>
        <v>1213</v>
      </c>
      <c r="N129" s="58">
        <f t="shared" si="21"/>
        <v>2.6388209060749443E-2</v>
      </c>
    </row>
    <row r="130" spans="2:20" ht="13.5" thickBot="1">
      <c r="G130" s="50"/>
      <c r="H130" s="167" t="s">
        <v>23</v>
      </c>
      <c r="I130" s="162">
        <f>+SUM(I111:I129)</f>
        <v>1100</v>
      </c>
      <c r="J130" s="162">
        <f>+SUM(J111:J129)</f>
        <v>13992</v>
      </c>
      <c r="K130" s="162">
        <f>+SUM(K111:K129)</f>
        <v>21487.5</v>
      </c>
      <c r="L130" s="162">
        <f>+SUM(L111:L129)</f>
        <v>9388</v>
      </c>
      <c r="M130" s="162">
        <f>+SUM(M111:M129)</f>
        <v>45967.5</v>
      </c>
      <c r="N130" s="176">
        <f t="shared" si="21"/>
        <v>1</v>
      </c>
    </row>
    <row r="131" spans="2:20" ht="15">
      <c r="C131" s="132" t="s">
        <v>419</v>
      </c>
      <c r="D131" s="132" t="s">
        <v>420</v>
      </c>
      <c r="E131" s="132" t="s">
        <v>421</v>
      </c>
      <c r="F131" s="132" t="s">
        <v>422</v>
      </c>
      <c r="G131" s="139"/>
      <c r="H131" s="139"/>
    </row>
    <row r="132" spans="2:20">
      <c r="C132" s="147" t="s">
        <v>385</v>
      </c>
      <c r="D132" s="147" t="s">
        <v>385</v>
      </c>
      <c r="E132" s="147" t="s">
        <v>385</v>
      </c>
      <c r="F132" s="147" t="s">
        <v>385</v>
      </c>
      <c r="G132" s="111"/>
      <c r="H132" s="109"/>
    </row>
    <row r="133" spans="2:20">
      <c r="B133" s="44" t="s">
        <v>304</v>
      </c>
      <c r="C133" s="143">
        <v>12</v>
      </c>
      <c r="D133" s="143">
        <v>294</v>
      </c>
      <c r="E133" s="143">
        <v>742.5</v>
      </c>
      <c r="F133" s="143">
        <v>164.5</v>
      </c>
      <c r="G133" s="113"/>
      <c r="H133" s="50"/>
    </row>
    <row r="134" spans="2:20">
      <c r="G134" s="50"/>
    </row>
    <row r="135" spans="2:20">
      <c r="B135" s="114"/>
      <c r="G135" s="50"/>
    </row>
    <row r="136" spans="2:20">
      <c r="B136" s="44" t="s">
        <v>42</v>
      </c>
    </row>
    <row r="137" spans="2:20">
      <c r="B137" s="115" t="s">
        <v>305</v>
      </c>
      <c r="H137" s="2"/>
      <c r="L137" s="2"/>
      <c r="M137" s="44"/>
      <c r="T137" s="2"/>
    </row>
    <row r="138" spans="2:20">
      <c r="B138" s="39" t="s">
        <v>464</v>
      </c>
      <c r="H138" s="2"/>
      <c r="L138" s="2"/>
      <c r="M138" s="103"/>
    </row>
    <row r="139" spans="2:20">
      <c r="H139" s="2"/>
      <c r="L139" s="2"/>
    </row>
    <row r="140" spans="2:20" s="44" customFormat="1">
      <c r="C140" s="44" t="s">
        <v>362</v>
      </c>
      <c r="H140" s="2"/>
      <c r="I140" s="39"/>
      <c r="J140" s="39"/>
      <c r="K140" s="39"/>
      <c r="L140" s="2"/>
      <c r="M140" s="39"/>
    </row>
    <row r="141" spans="2:20" s="103" customFormat="1" ht="44.25" customHeight="1" thickBot="1">
      <c r="B141" s="236"/>
      <c r="C141" s="188" t="s">
        <v>382</v>
      </c>
      <c r="D141" s="194" t="s">
        <v>468</v>
      </c>
      <c r="E141" s="194" t="s">
        <v>467</v>
      </c>
      <c r="F141" s="194" t="s">
        <v>466</v>
      </c>
      <c r="G141" s="195" t="s">
        <v>465</v>
      </c>
      <c r="H141" s="2"/>
      <c r="I141" s="39"/>
      <c r="J141" s="39"/>
      <c r="K141" s="39"/>
      <c r="L141" s="2"/>
      <c r="M141" s="39"/>
      <c r="N141" s="39"/>
      <c r="O141" s="39"/>
      <c r="S141" s="39"/>
      <c r="T141" s="39"/>
    </row>
    <row r="142" spans="2:20">
      <c r="B142" s="39" t="s">
        <v>340</v>
      </c>
      <c r="C142" s="2">
        <f>+'CS04'!D25</f>
        <v>282746.31159639591</v>
      </c>
      <c r="D142" s="47">
        <f>+M111+M128</f>
        <v>7785.5</v>
      </c>
      <c r="E142" s="2">
        <f>C142*1000/D142</f>
        <v>36317.03957310332</v>
      </c>
      <c r="F142" s="39">
        <v>0</v>
      </c>
      <c r="G142" s="2">
        <v>0</v>
      </c>
      <c r="H142" s="2"/>
      <c r="L142" s="2"/>
    </row>
    <row r="143" spans="2:20">
      <c r="B143" s="39" t="s">
        <v>225</v>
      </c>
      <c r="C143" s="2">
        <f>+'CS04'!D26</f>
        <v>49421.508069553507</v>
      </c>
      <c r="D143" s="47">
        <f>+M112</f>
        <v>1179</v>
      </c>
      <c r="E143" s="2">
        <f>C143*1000/D143</f>
        <v>41918.157819807893</v>
      </c>
      <c r="F143" s="2">
        <v>0</v>
      </c>
      <c r="G143" s="2">
        <f t="shared" ref="G143:G159" si="22">F143*E$160/1000</f>
        <v>0</v>
      </c>
      <c r="H143" s="2"/>
      <c r="L143" s="2"/>
    </row>
    <row r="144" spans="2:20">
      <c r="B144" s="39" t="s">
        <v>226</v>
      </c>
      <c r="C144" s="2">
        <f>+'CS04'!D27</f>
        <v>56318.532723427292</v>
      </c>
      <c r="D144" s="47">
        <f>+M113</f>
        <v>1178</v>
      </c>
      <c r="E144" s="2">
        <f>C144*1000/D144</f>
        <v>47808.601632790567</v>
      </c>
      <c r="F144" s="2">
        <v>0</v>
      </c>
      <c r="G144" s="2">
        <f t="shared" si="22"/>
        <v>0</v>
      </c>
      <c r="H144" s="2"/>
      <c r="L144" s="2"/>
    </row>
    <row r="145" spans="2:19">
      <c r="B145" s="39" t="s">
        <v>227</v>
      </c>
      <c r="C145" s="2">
        <f>+'CS04'!D28</f>
        <v>0</v>
      </c>
      <c r="D145" s="47">
        <v>0</v>
      </c>
      <c r="E145" s="2">
        <v>0</v>
      </c>
      <c r="F145" s="2">
        <f>+M114</f>
        <v>1120</v>
      </c>
      <c r="G145" s="2">
        <f>F145*E$160/1000</f>
        <v>39472.664280259385</v>
      </c>
      <c r="H145" s="2"/>
      <c r="L145" s="2"/>
    </row>
    <row r="146" spans="2:19">
      <c r="B146" s="39" t="s">
        <v>228</v>
      </c>
      <c r="C146" s="2">
        <f>+'CS04'!D29</f>
        <v>68545.064752485865</v>
      </c>
      <c r="D146" s="47">
        <f>+M115</f>
        <v>2320.5</v>
      </c>
      <c r="E146" s="2">
        <f>C146*1000/D146</f>
        <v>29538.920384609297</v>
      </c>
      <c r="F146" s="2">
        <v>0</v>
      </c>
      <c r="G146" s="2">
        <f t="shared" si="22"/>
        <v>0</v>
      </c>
      <c r="H146" s="2"/>
      <c r="L146" s="2"/>
    </row>
    <row r="147" spans="2:19">
      <c r="B147" s="39" t="s">
        <v>152</v>
      </c>
      <c r="C147" s="2">
        <f>+'CS04'!D30</f>
        <v>25964.368563729484</v>
      </c>
      <c r="D147" s="47">
        <f>+M116</f>
        <v>608.5</v>
      </c>
      <c r="E147" s="2">
        <f>C147*1000/D147</f>
        <v>42669.46353940753</v>
      </c>
      <c r="F147" s="2">
        <v>0</v>
      </c>
      <c r="G147" s="2">
        <f t="shared" si="22"/>
        <v>0</v>
      </c>
      <c r="H147" s="2"/>
      <c r="L147" s="2"/>
    </row>
    <row r="148" spans="2:19">
      <c r="B148" s="39" t="s">
        <v>153</v>
      </c>
      <c r="C148" s="2">
        <f>+'CS04'!D31</f>
        <v>0</v>
      </c>
      <c r="D148" s="47">
        <v>0</v>
      </c>
      <c r="E148" s="2">
        <v>0</v>
      </c>
      <c r="F148" s="2">
        <f>+M117</f>
        <v>2600</v>
      </c>
      <c r="G148" s="2">
        <f t="shared" si="22"/>
        <v>91632.970650602147</v>
      </c>
      <c r="H148" s="2"/>
      <c r="L148" s="2"/>
    </row>
    <row r="149" spans="2:19">
      <c r="B149" s="39" t="s">
        <v>154</v>
      </c>
      <c r="C149" s="2">
        <f>+'CS04'!D32</f>
        <v>0</v>
      </c>
      <c r="D149" s="47">
        <v>0</v>
      </c>
      <c r="E149" s="2">
        <v>0</v>
      </c>
      <c r="F149" s="2">
        <f>+M118</f>
        <v>1637</v>
      </c>
      <c r="G149" s="2">
        <f t="shared" si="22"/>
        <v>57693.52805962912</v>
      </c>
      <c r="H149" s="2"/>
      <c r="L149" s="2"/>
    </row>
    <row r="150" spans="2:19">
      <c r="B150" s="39" t="s">
        <v>155</v>
      </c>
      <c r="C150" s="2">
        <f>+'CS04'!D33</f>
        <v>278192.5819474645</v>
      </c>
      <c r="D150" s="47">
        <f>+M119</f>
        <v>7275</v>
      </c>
      <c r="E150" s="2">
        <f>C150*1000/D150</f>
        <v>38239.530164599928</v>
      </c>
      <c r="F150" s="2">
        <v>0</v>
      </c>
      <c r="G150" s="2">
        <f t="shared" si="22"/>
        <v>0</v>
      </c>
      <c r="H150" s="2"/>
      <c r="L150" s="2"/>
    </row>
    <row r="151" spans="2:19">
      <c r="B151" s="39" t="s">
        <v>156</v>
      </c>
      <c r="C151" s="2">
        <f>+'CS04'!D34</f>
        <v>134293.64591402106</v>
      </c>
      <c r="D151" s="47">
        <f>+M120</f>
        <v>4591</v>
      </c>
      <c r="E151" s="2">
        <f>C151*1000/D151</f>
        <v>29251.502050538242</v>
      </c>
      <c r="F151" s="2">
        <v>0</v>
      </c>
      <c r="G151" s="2">
        <f t="shared" si="22"/>
        <v>0</v>
      </c>
      <c r="H151" s="2"/>
      <c r="L151" s="2"/>
    </row>
    <row r="152" spans="2:19">
      <c r="B152" s="39" t="s">
        <v>157</v>
      </c>
      <c r="C152" s="2">
        <f>+'CS04'!D35</f>
        <v>0</v>
      </c>
      <c r="D152" s="47">
        <v>0</v>
      </c>
      <c r="E152" s="2">
        <v>0</v>
      </c>
      <c r="F152" s="2">
        <f>+M121</f>
        <v>957</v>
      </c>
      <c r="G152" s="2">
        <f t="shared" si="22"/>
        <v>33727.981889471637</v>
      </c>
      <c r="H152" s="2"/>
      <c r="L152" s="2"/>
    </row>
    <row r="153" spans="2:19">
      <c r="B153" s="39" t="s">
        <v>158</v>
      </c>
      <c r="C153" s="2">
        <f>+'CS04'!D36</f>
        <v>65723.793513543147</v>
      </c>
      <c r="D153" s="47">
        <f>+M122</f>
        <v>2548</v>
      </c>
      <c r="E153" s="2">
        <f>C153*1000/D153</f>
        <v>25794.267469993385</v>
      </c>
      <c r="F153" s="2">
        <v>0</v>
      </c>
      <c r="G153" s="2">
        <f t="shared" si="22"/>
        <v>0</v>
      </c>
      <c r="H153" s="2"/>
      <c r="L153" s="2"/>
    </row>
    <row r="154" spans="2:19">
      <c r="B154" s="39" t="s">
        <v>159</v>
      </c>
      <c r="C154" s="2">
        <f>+'CS04'!D37</f>
        <v>228636.69297054177</v>
      </c>
      <c r="D154" s="47">
        <f>+M123</f>
        <v>6750</v>
      </c>
      <c r="E154" s="2">
        <f>C154*1000/D154</f>
        <v>33872.102662302488</v>
      </c>
      <c r="F154" s="2">
        <v>0</v>
      </c>
      <c r="G154" s="2">
        <f t="shared" si="22"/>
        <v>0</v>
      </c>
      <c r="H154" s="2"/>
      <c r="L154" s="2"/>
      <c r="S154" s="2"/>
    </row>
    <row r="155" spans="2:19">
      <c r="B155" s="39" t="s">
        <v>160</v>
      </c>
      <c r="C155" s="2">
        <f>+'CS04'!D38</f>
        <v>0</v>
      </c>
      <c r="D155" s="47">
        <v>0</v>
      </c>
      <c r="E155" s="2">
        <v>0</v>
      </c>
      <c r="F155" s="2">
        <f>+M124</f>
        <v>1251</v>
      </c>
      <c r="G155" s="2">
        <f t="shared" si="22"/>
        <v>44089.556263039725</v>
      </c>
      <c r="H155" s="2"/>
      <c r="L155" s="2"/>
    </row>
    <row r="156" spans="2:19">
      <c r="B156" s="39" t="s">
        <v>161</v>
      </c>
      <c r="C156" s="2">
        <f>+'CS04'!D39</f>
        <v>0</v>
      </c>
      <c r="D156" s="2">
        <v>0</v>
      </c>
      <c r="E156" s="2">
        <v>0</v>
      </c>
      <c r="F156" s="2">
        <v>0</v>
      </c>
      <c r="G156" s="2">
        <f t="shared" si="22"/>
        <v>0</v>
      </c>
      <c r="H156" s="2"/>
    </row>
    <row r="157" spans="2:19">
      <c r="B157" s="39" t="s">
        <v>162</v>
      </c>
      <c r="C157" s="2">
        <f>+'CS04'!D40</f>
        <v>0</v>
      </c>
      <c r="D157" s="2">
        <v>0</v>
      </c>
      <c r="E157" s="2">
        <v>0</v>
      </c>
      <c r="F157" s="2">
        <v>0</v>
      </c>
      <c r="G157" s="2">
        <f t="shared" si="22"/>
        <v>0</v>
      </c>
      <c r="H157" s="2"/>
    </row>
    <row r="158" spans="2:19">
      <c r="B158" s="39" t="s">
        <v>163</v>
      </c>
      <c r="C158" s="2">
        <f>+'CS04'!D41</f>
        <v>16734.640990641445</v>
      </c>
      <c r="D158" s="2">
        <v>0</v>
      </c>
      <c r="E158" s="2">
        <v>0</v>
      </c>
      <c r="F158" s="2">
        <f>+M127</f>
        <v>308</v>
      </c>
      <c r="G158" s="2">
        <f t="shared" si="22"/>
        <v>10854.982677071332</v>
      </c>
    </row>
    <row r="159" spans="2:19">
      <c r="B159" s="39" t="s">
        <v>50</v>
      </c>
      <c r="C159" s="2">
        <f>+'CS04'!D42</f>
        <v>0</v>
      </c>
      <c r="D159" s="2">
        <v>0</v>
      </c>
      <c r="E159" s="2">
        <v>0</v>
      </c>
      <c r="F159" s="2">
        <v>0</v>
      </c>
      <c r="G159" s="2">
        <f t="shared" si="22"/>
        <v>0</v>
      </c>
    </row>
    <row r="160" spans="2:19">
      <c r="B160" s="38" t="s">
        <v>73</v>
      </c>
      <c r="C160" s="2">
        <f>SUM(C142:C159)</f>
        <v>1206577.1410418039</v>
      </c>
      <c r="D160" s="2">
        <f>SUM(D142:D159)</f>
        <v>34235.5</v>
      </c>
      <c r="E160" s="47">
        <f>C160*1000/D160</f>
        <v>35243.450250231595</v>
      </c>
      <c r="F160" s="2">
        <f>SUM(F142:F159)</f>
        <v>7873</v>
      </c>
      <c r="G160" s="2">
        <f>SUM(G142:G159)</f>
        <v>277471.68382007338</v>
      </c>
    </row>
    <row r="161" spans="2:20">
      <c r="B161" s="39" t="s">
        <v>363</v>
      </c>
      <c r="F161" s="2">
        <f>+M129</f>
        <v>1213</v>
      </c>
      <c r="G161" s="41">
        <f>F161*E$160/1000</f>
        <v>42750.305153530928</v>
      </c>
      <c r="O161" s="45"/>
    </row>
    <row r="162" spans="2:20" ht="13.5" thickBot="1">
      <c r="B162" s="167" t="s">
        <v>51</v>
      </c>
      <c r="C162" s="167"/>
      <c r="D162" s="167"/>
      <c r="E162" s="167"/>
      <c r="F162" s="162">
        <f>F160+F161</f>
        <v>9086</v>
      </c>
      <c r="G162" s="162">
        <f>G160+G161</f>
        <v>320221.98897360428</v>
      </c>
    </row>
    <row r="164" spans="2:20">
      <c r="B164" s="39" t="s">
        <v>469</v>
      </c>
      <c r="G164" s="41">
        <f>+C72</f>
        <v>1182313.9143399997</v>
      </c>
    </row>
    <row r="165" spans="2:20">
      <c r="B165" s="39" t="s">
        <v>190</v>
      </c>
      <c r="G165" s="2">
        <f>G162</f>
        <v>320221.98897360428</v>
      </c>
    </row>
    <row r="166" spans="2:20">
      <c r="B166" s="39" t="s">
        <v>107</v>
      </c>
      <c r="G166" s="2">
        <f>G164-G165</f>
        <v>862091.92536639539</v>
      </c>
      <c r="H166" s="45"/>
      <c r="I166" s="45"/>
      <c r="J166" s="45"/>
      <c r="K166" s="45"/>
      <c r="L166" s="45"/>
    </row>
    <row r="168" spans="2:20">
      <c r="M168" s="45"/>
    </row>
    <row r="169" spans="2:20">
      <c r="B169" s="44" t="s">
        <v>191</v>
      </c>
      <c r="F169" s="45"/>
    </row>
    <row r="171" spans="2:20" s="45" customFormat="1" ht="27.75" thickBot="1">
      <c r="B171" s="197"/>
      <c r="C171" s="188" t="s">
        <v>470</v>
      </c>
      <c r="D171" s="188" t="s">
        <v>456</v>
      </c>
      <c r="E171" s="195" t="s">
        <v>471</v>
      </c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S171" s="39"/>
      <c r="T171" s="39"/>
    </row>
    <row r="172" spans="2:20">
      <c r="B172" s="39" t="s">
        <v>224</v>
      </c>
      <c r="C172" s="2">
        <f t="shared" ref="C172:C189" si="23">K82</f>
        <v>2042.5</v>
      </c>
      <c r="D172" s="93">
        <f t="shared" ref="D172:D189" si="24">C172/C$192</f>
        <v>0.16192967851904705</v>
      </c>
      <c r="E172" s="2">
        <f t="shared" ref="E172:E189" si="25">D172*G$166</f>
        <v>139598.26832844672</v>
      </c>
    </row>
    <row r="173" spans="2:20">
      <c r="B173" s="39" t="s">
        <v>225</v>
      </c>
      <c r="C173" s="2">
        <f t="shared" si="23"/>
        <v>323</v>
      </c>
      <c r="D173" s="93">
        <f t="shared" si="24"/>
        <v>2.5607484044872557E-2</v>
      </c>
      <c r="E173" s="2">
        <f t="shared" si="25"/>
        <v>22076.005224033433</v>
      </c>
    </row>
    <row r="174" spans="2:20">
      <c r="B174" s="39" t="s">
        <v>226</v>
      </c>
      <c r="C174" s="2">
        <f t="shared" si="23"/>
        <v>319.5</v>
      </c>
      <c r="D174" s="93">
        <f t="shared" si="24"/>
        <v>2.5330003567606136E-2</v>
      </c>
      <c r="E174" s="2">
        <f t="shared" si="25"/>
        <v>21836.791545135238</v>
      </c>
      <c r="N174" s="45"/>
    </row>
    <row r="175" spans="2:20">
      <c r="B175" s="39" t="s">
        <v>227</v>
      </c>
      <c r="C175" s="2">
        <f t="shared" si="23"/>
        <v>304.5</v>
      </c>
      <c r="D175" s="93">
        <f t="shared" si="24"/>
        <v>2.414080152217862E-2</v>
      </c>
      <c r="E175" s="2">
        <f t="shared" si="25"/>
        <v>20811.590064142976</v>
      </c>
      <c r="T175" s="45"/>
    </row>
    <row r="176" spans="2:20">
      <c r="B176" s="39" t="s">
        <v>228</v>
      </c>
      <c r="C176" s="2">
        <f t="shared" si="23"/>
        <v>583.5</v>
      </c>
      <c r="D176" s="93">
        <f t="shared" si="24"/>
        <v>4.6259959567130457E-2</v>
      </c>
      <c r="E176" s="2">
        <f t="shared" si="25"/>
        <v>39880.337610599097</v>
      </c>
    </row>
    <row r="177" spans="2:19">
      <c r="B177" s="39" t="s">
        <v>152</v>
      </c>
      <c r="C177" s="2">
        <f t="shared" si="23"/>
        <v>164.5</v>
      </c>
      <c r="D177" s="93">
        <f t="shared" si="24"/>
        <v>1.3041582431521783E-2</v>
      </c>
      <c r="E177" s="2">
        <f t="shared" si="25"/>
        <v>11243.04290821517</v>
      </c>
    </row>
    <row r="178" spans="2:19">
      <c r="B178" s="39" t="s">
        <v>153</v>
      </c>
      <c r="C178" s="2">
        <f t="shared" si="23"/>
        <v>681</v>
      </c>
      <c r="D178" s="93">
        <f t="shared" si="24"/>
        <v>5.3989772862409323E-2</v>
      </c>
      <c r="E178" s="2">
        <f t="shared" si="25"/>
        <v>46544.147237048819</v>
      </c>
    </row>
    <row r="179" spans="2:19">
      <c r="B179" s="39" t="s">
        <v>154</v>
      </c>
      <c r="C179" s="2">
        <f t="shared" si="23"/>
        <v>1081.5</v>
      </c>
      <c r="D179" s="93">
        <f t="shared" si="24"/>
        <v>8.574146747532406E-2</v>
      </c>
      <c r="E179" s="2">
        <f t="shared" si="25"/>
        <v>73917.026779542284</v>
      </c>
    </row>
    <row r="180" spans="2:19">
      <c r="B180" s="39" t="s">
        <v>155</v>
      </c>
      <c r="C180" s="2">
        <f t="shared" si="23"/>
        <v>1791</v>
      </c>
      <c r="D180" s="93">
        <f t="shared" si="24"/>
        <v>0.14199072422404566</v>
      </c>
      <c r="E180" s="2">
        <f t="shared" si="25"/>
        <v>122409.0568304764</v>
      </c>
    </row>
    <row r="181" spans="2:19">
      <c r="B181" s="39" t="s">
        <v>156</v>
      </c>
      <c r="C181" s="2">
        <f t="shared" si="23"/>
        <v>1199.5</v>
      </c>
      <c r="D181" s="93">
        <f t="shared" si="24"/>
        <v>9.5096523566020538E-2</v>
      </c>
      <c r="E181" s="2">
        <f t="shared" si="25"/>
        <v>81981.945096681433</v>
      </c>
    </row>
    <row r="182" spans="2:19">
      <c r="B182" s="39" t="s">
        <v>157</v>
      </c>
      <c r="C182" s="2">
        <f t="shared" si="23"/>
        <v>262</v>
      </c>
      <c r="D182" s="93">
        <f t="shared" si="24"/>
        <v>2.0771395726800649E-2</v>
      </c>
      <c r="E182" s="2">
        <f t="shared" si="25"/>
        <v>17906.852534664889</v>
      </c>
    </row>
    <row r="183" spans="2:19">
      <c r="B183" s="39" t="s">
        <v>158</v>
      </c>
      <c r="C183" s="2">
        <f t="shared" si="23"/>
        <v>756.5</v>
      </c>
      <c r="D183" s="93">
        <f t="shared" si="24"/>
        <v>5.9975423157727831E-2</v>
      </c>
      <c r="E183" s="2">
        <f t="shared" si="25"/>
        <v>51704.328024709881</v>
      </c>
    </row>
    <row r="184" spans="2:19">
      <c r="B184" s="39" t="s">
        <v>159</v>
      </c>
      <c r="C184" s="2">
        <f t="shared" si="23"/>
        <v>1526</v>
      </c>
      <c r="D184" s="93">
        <f t="shared" si="24"/>
        <v>0.12098148808815951</v>
      </c>
      <c r="E184" s="2">
        <f t="shared" si="25"/>
        <v>104297.16399961305</v>
      </c>
    </row>
    <row r="185" spans="2:19">
      <c r="B185" s="39" t="s">
        <v>160</v>
      </c>
      <c r="C185" s="2">
        <f t="shared" si="23"/>
        <v>336.5</v>
      </c>
      <c r="D185" s="93">
        <f t="shared" si="24"/>
        <v>2.6677765885757324E-2</v>
      </c>
      <c r="E185" s="2">
        <f t="shared" si="25"/>
        <v>22998.686556926474</v>
      </c>
    </row>
    <row r="186" spans="2:19">
      <c r="B186" s="39" t="s">
        <v>161</v>
      </c>
      <c r="C186" s="2">
        <f t="shared" si="23"/>
        <v>135.5</v>
      </c>
      <c r="D186" s="93">
        <f t="shared" si="24"/>
        <v>1.074245847702858E-2</v>
      </c>
      <c r="E186" s="2">
        <f t="shared" si="25"/>
        <v>9260.986711630123</v>
      </c>
    </row>
    <row r="187" spans="2:19">
      <c r="B187" s="39" t="s">
        <v>162</v>
      </c>
      <c r="C187" s="2">
        <f t="shared" si="23"/>
        <v>528.5</v>
      </c>
      <c r="D187" s="93">
        <f t="shared" si="24"/>
        <v>4.1899552067229555E-2</v>
      </c>
      <c r="E187" s="2">
        <f t="shared" si="25"/>
        <v>36121.265513627462</v>
      </c>
    </row>
    <row r="188" spans="2:19">
      <c r="B188" s="39" t="s">
        <v>163</v>
      </c>
      <c r="C188" s="2">
        <f t="shared" si="23"/>
        <v>81</v>
      </c>
      <c r="D188" s="93">
        <f t="shared" si="24"/>
        <v>6.4216910453085982E-3</v>
      </c>
      <c r="E188" s="2">
        <f t="shared" si="25"/>
        <v>5536.0879973582296</v>
      </c>
    </row>
    <row r="189" spans="2:19">
      <c r="B189" s="39" t="s">
        <v>50</v>
      </c>
      <c r="C189" s="2">
        <f t="shared" si="23"/>
        <v>63.5</v>
      </c>
      <c r="D189" s="93">
        <f t="shared" si="24"/>
        <v>5.0342886589764936E-3</v>
      </c>
      <c r="E189" s="2">
        <f t="shared" si="25"/>
        <v>4340.0196028672544</v>
      </c>
      <c r="O189" s="45"/>
    </row>
    <row r="190" spans="2:19">
      <c r="B190" s="38" t="s">
        <v>73</v>
      </c>
      <c r="C190" s="2">
        <f>+SUM(K82:K99)</f>
        <v>12180</v>
      </c>
      <c r="D190" s="93"/>
      <c r="E190" s="2"/>
    </row>
    <row r="191" spans="2:19">
      <c r="B191" s="44" t="s">
        <v>74</v>
      </c>
      <c r="C191" s="2">
        <f>+K100</f>
        <v>433.5</v>
      </c>
      <c r="D191" s="116">
        <f>C191/C$192</f>
        <v>3.4367939112855274E-2</v>
      </c>
      <c r="E191" s="41">
        <f>D191*G$166</f>
        <v>29628.322800676451</v>
      </c>
      <c r="S191" s="45"/>
    </row>
    <row r="192" spans="2:19" ht="13.5" thickBot="1">
      <c r="B192" s="167" t="s">
        <v>51</v>
      </c>
      <c r="C192" s="162">
        <f>+SUM(C190:C191)</f>
        <v>12613.5</v>
      </c>
      <c r="D192" s="168">
        <f>C192/C$192</f>
        <v>1</v>
      </c>
      <c r="E192" s="190">
        <f>SUM(E172:E189)+E191</f>
        <v>862091.92536639527</v>
      </c>
    </row>
    <row r="193" spans="2:20">
      <c r="G193" s="2"/>
      <c r="H193" s="2"/>
      <c r="I193" s="2"/>
      <c r="J193" s="2"/>
      <c r="K193" s="2"/>
      <c r="L193" s="2"/>
    </row>
    <row r="194" spans="2:20">
      <c r="M194" s="2"/>
    </row>
    <row r="195" spans="2:20">
      <c r="B195" s="44" t="s">
        <v>580</v>
      </c>
      <c r="F195" s="2"/>
    </row>
    <row r="196" spans="2:20">
      <c r="B196" s="44"/>
      <c r="F196" s="2"/>
    </row>
    <row r="197" spans="2:20" ht="15">
      <c r="C197" s="132" t="s">
        <v>423</v>
      </c>
      <c r="D197" s="50"/>
    </row>
    <row r="198" spans="2:20" s="2" customFormat="1" ht="41.25" thickBot="1">
      <c r="B198" s="237"/>
      <c r="C198" s="239" t="s">
        <v>568</v>
      </c>
      <c r="D198" s="237" t="s">
        <v>456</v>
      </c>
      <c r="E198" s="238" t="s">
        <v>446</v>
      </c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S198" s="39"/>
      <c r="T198" s="39"/>
    </row>
    <row r="199" spans="2:20">
      <c r="B199" s="39" t="s">
        <v>224</v>
      </c>
      <c r="C199" s="135">
        <v>0</v>
      </c>
      <c r="D199" s="93">
        <f t="shared" ref="D199:D216" si="26">C199/C$217</f>
        <v>0</v>
      </c>
      <c r="E199" s="2">
        <f t="shared" ref="E199:E216" si="27">D199*D$223</f>
        <v>0</v>
      </c>
    </row>
    <row r="200" spans="2:20">
      <c r="B200" s="39" t="s">
        <v>225</v>
      </c>
      <c r="C200" s="135">
        <v>0</v>
      </c>
      <c r="D200" s="93">
        <f t="shared" si="26"/>
        <v>0</v>
      </c>
      <c r="E200" s="2">
        <f t="shared" si="27"/>
        <v>0</v>
      </c>
    </row>
    <row r="201" spans="2:20">
      <c r="B201" s="39" t="s">
        <v>226</v>
      </c>
      <c r="C201" s="135">
        <v>0</v>
      </c>
      <c r="D201" s="93">
        <f t="shared" si="26"/>
        <v>0</v>
      </c>
      <c r="E201" s="2">
        <f t="shared" si="27"/>
        <v>0</v>
      </c>
      <c r="N201" s="45"/>
    </row>
    <row r="202" spans="2:20">
      <c r="B202" s="50" t="s">
        <v>227</v>
      </c>
      <c r="C202" s="135">
        <v>218806</v>
      </c>
      <c r="D202" s="93">
        <f t="shared" si="26"/>
        <v>0.15771324942372814</v>
      </c>
      <c r="E202" s="2">
        <f t="shared" si="27"/>
        <v>5845.5948011007758</v>
      </c>
      <c r="T202" s="45"/>
    </row>
    <row r="203" spans="2:20">
      <c r="B203" s="50" t="s">
        <v>228</v>
      </c>
      <c r="C203" s="135">
        <v>0</v>
      </c>
      <c r="D203" s="93">
        <f t="shared" si="26"/>
        <v>0</v>
      </c>
      <c r="E203" s="2">
        <f t="shared" si="27"/>
        <v>0</v>
      </c>
    </row>
    <row r="204" spans="2:20">
      <c r="B204" s="50" t="s">
        <v>152</v>
      </c>
      <c r="C204" s="135">
        <v>0</v>
      </c>
      <c r="D204" s="93">
        <f t="shared" si="26"/>
        <v>0</v>
      </c>
      <c r="E204" s="2">
        <f t="shared" si="27"/>
        <v>0</v>
      </c>
    </row>
    <row r="205" spans="2:20">
      <c r="B205" s="50" t="s">
        <v>153</v>
      </c>
      <c r="C205" s="135">
        <v>388356</v>
      </c>
      <c r="D205" s="93">
        <f t="shared" si="26"/>
        <v>0.27992325024542913</v>
      </c>
      <c r="E205" s="2">
        <f t="shared" si="27"/>
        <v>10375.272225516179</v>
      </c>
    </row>
    <row r="206" spans="2:20">
      <c r="B206" s="50" t="s">
        <v>154</v>
      </c>
      <c r="C206" s="135">
        <v>310797</v>
      </c>
      <c r="D206" s="93">
        <f t="shared" si="26"/>
        <v>0.22401947287161428</v>
      </c>
      <c r="E206" s="2">
        <f t="shared" si="27"/>
        <v>8303.2153021293652</v>
      </c>
    </row>
    <row r="207" spans="2:20">
      <c r="B207" s="50" t="s">
        <v>155</v>
      </c>
      <c r="C207" s="135">
        <v>0</v>
      </c>
      <c r="D207" s="93">
        <f t="shared" si="26"/>
        <v>0</v>
      </c>
      <c r="E207" s="2">
        <f t="shared" si="27"/>
        <v>0</v>
      </c>
    </row>
    <row r="208" spans="2:20">
      <c r="B208" s="50" t="s">
        <v>156</v>
      </c>
      <c r="C208" s="135">
        <v>0</v>
      </c>
      <c r="D208" s="93">
        <f t="shared" si="26"/>
        <v>0</v>
      </c>
      <c r="E208" s="2">
        <f t="shared" si="27"/>
        <v>0</v>
      </c>
    </row>
    <row r="209" spans="2:19">
      <c r="B209" s="50" t="s">
        <v>157</v>
      </c>
      <c r="C209" s="135">
        <v>155941</v>
      </c>
      <c r="D209" s="93">
        <f t="shared" si="26"/>
        <v>0.11240076519101665</v>
      </c>
      <c r="E209" s="2">
        <f t="shared" si="27"/>
        <v>4166.1010158700228</v>
      </c>
    </row>
    <row r="210" spans="2:19">
      <c r="B210" s="50" t="s">
        <v>158</v>
      </c>
      <c r="C210" s="135">
        <v>0</v>
      </c>
      <c r="D210" s="93">
        <f t="shared" si="26"/>
        <v>0</v>
      </c>
      <c r="E210" s="2">
        <f t="shared" si="27"/>
        <v>0</v>
      </c>
    </row>
    <row r="211" spans="2:19">
      <c r="B211" s="50" t="s">
        <v>159</v>
      </c>
      <c r="C211" s="135">
        <v>0</v>
      </c>
      <c r="D211" s="93">
        <f t="shared" si="26"/>
        <v>0</v>
      </c>
      <c r="E211" s="2">
        <f t="shared" si="27"/>
        <v>0</v>
      </c>
    </row>
    <row r="212" spans="2:19">
      <c r="B212" s="50" t="s">
        <v>160</v>
      </c>
      <c r="C212" s="135">
        <v>276305</v>
      </c>
      <c r="D212" s="93">
        <f t="shared" si="26"/>
        <v>0.19915797273394331</v>
      </c>
      <c r="E212" s="2">
        <f t="shared" si="27"/>
        <v>7381.7311751878369</v>
      </c>
    </row>
    <row r="213" spans="2:19">
      <c r="B213" s="50" t="s">
        <v>161</v>
      </c>
      <c r="C213" s="135">
        <v>0</v>
      </c>
      <c r="D213" s="93">
        <f t="shared" si="26"/>
        <v>0</v>
      </c>
      <c r="E213" s="2">
        <f t="shared" si="27"/>
        <v>0</v>
      </c>
    </row>
    <row r="214" spans="2:19">
      <c r="B214" s="50" t="s">
        <v>162</v>
      </c>
      <c r="C214" s="135">
        <v>0</v>
      </c>
      <c r="D214" s="93">
        <f t="shared" si="26"/>
        <v>0</v>
      </c>
      <c r="E214" s="2">
        <f t="shared" si="27"/>
        <v>0</v>
      </c>
    </row>
    <row r="215" spans="2:19">
      <c r="B215" s="50" t="s">
        <v>163</v>
      </c>
      <c r="C215" s="135">
        <v>37161</v>
      </c>
      <c r="D215" s="93">
        <f t="shared" si="26"/>
        <v>2.6785289534268536E-2</v>
      </c>
      <c r="E215" s="2">
        <f t="shared" si="27"/>
        <v>992.78881019581706</v>
      </c>
    </row>
    <row r="216" spans="2:19">
      <c r="B216" s="50" t="s">
        <v>50</v>
      </c>
      <c r="C216" s="135">
        <v>0</v>
      </c>
      <c r="D216" s="93">
        <f t="shared" si="26"/>
        <v>0</v>
      </c>
      <c r="E216" s="2">
        <f t="shared" si="27"/>
        <v>0</v>
      </c>
    </row>
    <row r="217" spans="2:19" ht="13.5" thickBot="1">
      <c r="B217" s="161" t="s">
        <v>73</v>
      </c>
      <c r="C217" s="199">
        <v>1387366</v>
      </c>
      <c r="D217" s="168">
        <f>SUM(D199:D216)</f>
        <v>1</v>
      </c>
      <c r="E217" s="190">
        <f>SUM(E199:E216)</f>
        <v>37064.703329999997</v>
      </c>
    </row>
    <row r="219" spans="2:19">
      <c r="S219" s="45"/>
    </row>
    <row r="220" spans="2:19">
      <c r="B220" s="39" t="s">
        <v>472</v>
      </c>
    </row>
    <row r="221" spans="2:19">
      <c r="B221" s="39" t="s">
        <v>473</v>
      </c>
      <c r="D221" s="135">
        <v>34109.402369999996</v>
      </c>
    </row>
    <row r="222" spans="2:19">
      <c r="B222" s="39" t="s">
        <v>474</v>
      </c>
      <c r="D222" s="135">
        <v>2955.30096</v>
      </c>
    </row>
    <row r="223" spans="2:19">
      <c r="B223" s="44" t="s">
        <v>122</v>
      </c>
      <c r="D223" s="41">
        <f>D221+D222</f>
        <v>37064.703329999997</v>
      </c>
      <c r="E223" s="2">
        <f>+D223-F72</f>
        <v>0</v>
      </c>
      <c r="O223" s="45"/>
    </row>
    <row r="226" spans="2:19">
      <c r="B226" s="44" t="s">
        <v>115</v>
      </c>
    </row>
    <row r="227" spans="2:19">
      <c r="B227" s="39" t="s">
        <v>475</v>
      </c>
    </row>
    <row r="229" spans="2:19">
      <c r="B229" s="39" t="s">
        <v>476</v>
      </c>
      <c r="D229" s="2">
        <f>B6</f>
        <v>1396451.2928799996</v>
      </c>
    </row>
    <row r="230" spans="2:19">
      <c r="B230" s="39" t="s">
        <v>116</v>
      </c>
    </row>
    <row r="231" spans="2:19">
      <c r="B231" s="39" t="s">
        <v>477</v>
      </c>
      <c r="D231" s="2">
        <f>I66</f>
        <v>105574.68948269877</v>
      </c>
    </row>
    <row r="232" spans="2:19">
      <c r="B232" s="39" t="s">
        <v>478</v>
      </c>
      <c r="D232" s="2">
        <f>G164</f>
        <v>1182313.9143399997</v>
      </c>
    </row>
    <row r="233" spans="2:19">
      <c r="B233" s="39" t="s">
        <v>479</v>
      </c>
      <c r="D233" s="2">
        <f>D223</f>
        <v>37064.703329999997</v>
      </c>
      <c r="H233" s="45"/>
      <c r="I233" s="45"/>
      <c r="J233" s="45"/>
      <c r="K233" s="45"/>
      <c r="L233" s="45"/>
    </row>
    <row r="234" spans="2:19">
      <c r="B234" s="39" t="s">
        <v>117</v>
      </c>
    </row>
    <row r="235" spans="2:19">
      <c r="B235" s="44" t="s">
        <v>67</v>
      </c>
      <c r="D235" s="28">
        <f>D229-D231-D232-D233</f>
        <v>71497.985727301275</v>
      </c>
      <c r="M235" s="45"/>
    </row>
    <row r="236" spans="2:19">
      <c r="D236" s="308">
        <f>D235/D229</f>
        <v>5.1199770512472334E-2</v>
      </c>
    </row>
    <row r="237" spans="2:19">
      <c r="N237" s="45"/>
    </row>
    <row r="238" spans="2:19" s="45" customFormat="1" ht="41.25" thickBot="1">
      <c r="B238" s="188"/>
      <c r="C238" s="188" t="s">
        <v>484</v>
      </c>
      <c r="D238" s="194" t="s">
        <v>485</v>
      </c>
      <c r="E238" s="188" t="s">
        <v>486</v>
      </c>
      <c r="F238" s="188" t="s">
        <v>456</v>
      </c>
      <c r="G238" s="195" t="s">
        <v>487</v>
      </c>
      <c r="H238" s="39"/>
      <c r="I238" s="39"/>
      <c r="J238" s="39"/>
      <c r="K238" s="39"/>
      <c r="L238" s="39"/>
      <c r="M238" s="39"/>
      <c r="N238" s="39"/>
      <c r="O238" s="39"/>
      <c r="S238" s="39"/>
    </row>
    <row r="239" spans="2:19">
      <c r="B239" s="39" t="s">
        <v>224</v>
      </c>
      <c r="C239" s="2">
        <f t="shared" ref="C239:C256" si="28">K82</f>
        <v>2042.5</v>
      </c>
      <c r="D239" s="2">
        <f t="shared" ref="D239:D259" si="29">F142</f>
        <v>0</v>
      </c>
      <c r="E239" s="2">
        <f>C239+D239</f>
        <v>2042.5</v>
      </c>
      <c r="F239" s="60">
        <f t="shared" ref="F239:F256" si="30">E239/E$259</f>
        <v>9.4126592778635457E-2</v>
      </c>
      <c r="G239" s="2">
        <f t="shared" ref="G239:G256" si="31">F239*D$235</f>
        <v>6729.8617870463768</v>
      </c>
    </row>
    <row r="240" spans="2:19">
      <c r="B240" s="39" t="s">
        <v>225</v>
      </c>
      <c r="C240" s="2">
        <f t="shared" si="28"/>
        <v>323</v>
      </c>
      <c r="D240" s="2">
        <f t="shared" si="29"/>
        <v>0</v>
      </c>
      <c r="E240" s="2">
        <f t="shared" ref="E240:E258" si="32">C240+D240</f>
        <v>323</v>
      </c>
      <c r="F240" s="60">
        <f t="shared" si="30"/>
        <v>1.4885135602202816E-2</v>
      </c>
      <c r="G240" s="2">
        <f t="shared" si="31"/>
        <v>1064.257212835241</v>
      </c>
    </row>
    <row r="241" spans="2:19">
      <c r="B241" s="39" t="s">
        <v>226</v>
      </c>
      <c r="C241" s="2">
        <f t="shared" si="28"/>
        <v>319.5</v>
      </c>
      <c r="D241" s="2">
        <f t="shared" si="29"/>
        <v>0</v>
      </c>
      <c r="E241" s="2">
        <f t="shared" si="32"/>
        <v>319.5</v>
      </c>
      <c r="F241" s="60">
        <f t="shared" si="30"/>
        <v>1.4723841563169658E-2</v>
      </c>
      <c r="G241" s="2">
        <f t="shared" si="31"/>
        <v>1052.7250139345495</v>
      </c>
    </row>
    <row r="242" spans="2:19">
      <c r="B242" s="39" t="s">
        <v>227</v>
      </c>
      <c r="C242" s="2">
        <f t="shared" si="28"/>
        <v>304.5</v>
      </c>
      <c r="D242" s="2">
        <f t="shared" si="29"/>
        <v>1120</v>
      </c>
      <c r="E242" s="2">
        <f t="shared" si="32"/>
        <v>1424.5</v>
      </c>
      <c r="F242" s="60">
        <f t="shared" si="30"/>
        <v>6.5646673886495074E-2</v>
      </c>
      <c r="G242" s="2">
        <f t="shared" si="31"/>
        <v>4693.604952581426</v>
      </c>
    </row>
    <row r="243" spans="2:19">
      <c r="B243" s="39" t="s">
        <v>228</v>
      </c>
      <c r="C243" s="2">
        <f t="shared" si="28"/>
        <v>583.5</v>
      </c>
      <c r="D243" s="2">
        <f t="shared" si="29"/>
        <v>0</v>
      </c>
      <c r="E243" s="2">
        <f t="shared" si="32"/>
        <v>583.5</v>
      </c>
      <c r="F243" s="60">
        <f t="shared" si="30"/>
        <v>2.6890020507384964E-2</v>
      </c>
      <c r="G243" s="2">
        <f t="shared" si="31"/>
        <v>1922.5823024438487</v>
      </c>
    </row>
    <row r="244" spans="2:19">
      <c r="B244" s="39" t="s">
        <v>152</v>
      </c>
      <c r="C244" s="2">
        <f t="shared" si="28"/>
        <v>164.5</v>
      </c>
      <c r="D244" s="2">
        <f t="shared" si="29"/>
        <v>0</v>
      </c>
      <c r="E244" s="2">
        <f t="shared" si="32"/>
        <v>164.5</v>
      </c>
      <c r="F244" s="60">
        <f t="shared" si="30"/>
        <v>7.5808198345583997E-3</v>
      </c>
      <c r="G244" s="2">
        <f t="shared" si="31"/>
        <v>542.01334833249882</v>
      </c>
    </row>
    <row r="245" spans="2:19">
      <c r="B245" s="39" t="s">
        <v>153</v>
      </c>
      <c r="C245" s="2">
        <f t="shared" si="28"/>
        <v>681</v>
      </c>
      <c r="D245" s="2">
        <f t="shared" si="29"/>
        <v>2600</v>
      </c>
      <c r="E245" s="2">
        <f t="shared" si="32"/>
        <v>3281</v>
      </c>
      <c r="F245" s="60">
        <f t="shared" si="30"/>
        <v>0.15120164059079702</v>
      </c>
      <c r="G245" s="2">
        <f t="shared" si="31"/>
        <v>10810.612740905342</v>
      </c>
    </row>
    <row r="246" spans="2:19">
      <c r="B246" s="39" t="s">
        <v>154</v>
      </c>
      <c r="C246" s="2">
        <f t="shared" si="28"/>
        <v>1081.5</v>
      </c>
      <c r="D246" s="2">
        <f t="shared" si="29"/>
        <v>1637</v>
      </c>
      <c r="E246" s="2">
        <f t="shared" si="32"/>
        <v>2718.5</v>
      </c>
      <c r="F246" s="60">
        <f t="shared" si="30"/>
        <v>0.12527938431761101</v>
      </c>
      <c r="G246" s="2">
        <f t="shared" si="31"/>
        <v>8957.2236318656433</v>
      </c>
    </row>
    <row r="247" spans="2:19">
      <c r="B247" s="39" t="s">
        <v>155</v>
      </c>
      <c r="C247" s="2">
        <f t="shared" si="28"/>
        <v>1791</v>
      </c>
      <c r="D247" s="2">
        <f t="shared" si="29"/>
        <v>0</v>
      </c>
      <c r="E247" s="2">
        <f t="shared" si="32"/>
        <v>1791</v>
      </c>
      <c r="F247" s="60">
        <f t="shared" si="30"/>
        <v>8.2536463973824276E-2</v>
      </c>
      <c r="G247" s="2">
        <f t="shared" si="31"/>
        <v>5901.1909231824038</v>
      </c>
    </row>
    <row r="248" spans="2:19">
      <c r="B248" s="39" t="s">
        <v>156</v>
      </c>
      <c r="C248" s="2">
        <f t="shared" si="28"/>
        <v>1199.5</v>
      </c>
      <c r="D248" s="2">
        <f t="shared" si="29"/>
        <v>0</v>
      </c>
      <c r="E248" s="2">
        <f t="shared" si="32"/>
        <v>1199.5</v>
      </c>
      <c r="F248" s="60">
        <f t="shared" si="30"/>
        <v>5.5277771377220675E-2</v>
      </c>
      <c r="G248" s="2">
        <f t="shared" si="31"/>
        <v>3952.2493089655468</v>
      </c>
    </row>
    <row r="249" spans="2:19">
      <c r="B249" s="39" t="s">
        <v>157</v>
      </c>
      <c r="C249" s="2">
        <f t="shared" si="28"/>
        <v>262</v>
      </c>
      <c r="D249" s="2">
        <f t="shared" si="29"/>
        <v>957</v>
      </c>
      <c r="E249" s="2">
        <f t="shared" si="32"/>
        <v>1219</v>
      </c>
      <c r="F249" s="60">
        <f t="shared" si="30"/>
        <v>5.6176409594691119E-2</v>
      </c>
      <c r="G249" s="2">
        <f t="shared" si="31"/>
        <v>4016.500131412256</v>
      </c>
    </row>
    <row r="250" spans="2:19">
      <c r="B250" s="39" t="s">
        <v>158</v>
      </c>
      <c r="C250" s="2">
        <f t="shared" si="28"/>
        <v>756.5</v>
      </c>
      <c r="D250" s="2">
        <f t="shared" si="29"/>
        <v>0</v>
      </c>
      <c r="E250" s="2">
        <f t="shared" si="32"/>
        <v>756.5</v>
      </c>
      <c r="F250" s="60">
        <f t="shared" si="30"/>
        <v>3.486255443673817E-2</v>
      </c>
      <c r="G250" s="2">
        <f t="shared" si="31"/>
        <v>2492.6024195351692</v>
      </c>
    </row>
    <row r="251" spans="2:19">
      <c r="B251" s="39" t="s">
        <v>159</v>
      </c>
      <c r="C251" s="2">
        <f t="shared" si="28"/>
        <v>1526</v>
      </c>
      <c r="D251" s="2">
        <f t="shared" si="29"/>
        <v>0</v>
      </c>
      <c r="E251" s="2">
        <f t="shared" si="32"/>
        <v>1526</v>
      </c>
      <c r="F251" s="60">
        <f t="shared" si="30"/>
        <v>7.0324201018456642E-2</v>
      </c>
      <c r="G251" s="2">
        <f t="shared" si="31"/>
        <v>5028.0387207014792</v>
      </c>
    </row>
    <row r="252" spans="2:19">
      <c r="B252" s="39" t="s">
        <v>160</v>
      </c>
      <c r="C252" s="2">
        <f t="shared" si="28"/>
        <v>336.5</v>
      </c>
      <c r="D252" s="2">
        <f t="shared" si="29"/>
        <v>1251</v>
      </c>
      <c r="E252" s="2">
        <f t="shared" si="32"/>
        <v>1587.5</v>
      </c>
      <c r="F252" s="60">
        <f t="shared" si="30"/>
        <v>7.3158367704324989E-2</v>
      </c>
      <c r="G252" s="2">
        <f t="shared" si="31"/>
        <v>5230.6759299564865</v>
      </c>
    </row>
    <row r="253" spans="2:19">
      <c r="B253" s="39" t="s">
        <v>161</v>
      </c>
      <c r="C253" s="2">
        <f t="shared" si="28"/>
        <v>135.5</v>
      </c>
      <c r="D253" s="2">
        <f t="shared" si="29"/>
        <v>0</v>
      </c>
      <c r="E253" s="2">
        <f t="shared" si="32"/>
        <v>135.5</v>
      </c>
      <c r="F253" s="60">
        <f t="shared" si="30"/>
        <v>6.2443835111408094E-3</v>
      </c>
      <c r="G253" s="2">
        <f t="shared" si="31"/>
        <v>446.46084315534102</v>
      </c>
    </row>
    <row r="254" spans="2:19">
      <c r="B254" s="39" t="s">
        <v>162</v>
      </c>
      <c r="C254" s="2">
        <f t="shared" si="28"/>
        <v>528.5</v>
      </c>
      <c r="D254" s="2">
        <f t="shared" si="29"/>
        <v>0</v>
      </c>
      <c r="E254" s="2">
        <f t="shared" si="32"/>
        <v>528.5</v>
      </c>
      <c r="F254" s="60">
        <f t="shared" si="30"/>
        <v>2.4355399894006775E-2</v>
      </c>
      <c r="G254" s="2">
        <f t="shared" si="31"/>
        <v>1741.3620340044113</v>
      </c>
    </row>
    <row r="255" spans="2:19">
      <c r="B255" s="39" t="s">
        <v>163</v>
      </c>
      <c r="C255" s="2">
        <f t="shared" si="28"/>
        <v>81</v>
      </c>
      <c r="D255" s="2">
        <f t="shared" si="29"/>
        <v>308</v>
      </c>
      <c r="E255" s="2">
        <f t="shared" si="32"/>
        <v>389</v>
      </c>
      <c r="F255" s="60">
        <f t="shared" si="30"/>
        <v>1.7926680338256642E-2</v>
      </c>
      <c r="G255" s="2">
        <f t="shared" si="31"/>
        <v>1281.7215349625658</v>
      </c>
      <c r="S255" s="45"/>
    </row>
    <row r="256" spans="2:19">
      <c r="B256" s="39" t="s">
        <v>50</v>
      </c>
      <c r="C256" s="2">
        <f t="shared" si="28"/>
        <v>63.5</v>
      </c>
      <c r="D256" s="2">
        <f t="shared" si="29"/>
        <v>0</v>
      </c>
      <c r="E256" s="2">
        <f t="shared" si="32"/>
        <v>63.5</v>
      </c>
      <c r="F256" s="60">
        <f t="shared" si="30"/>
        <v>2.9263347081729995E-3</v>
      </c>
      <c r="G256" s="2">
        <f t="shared" si="31"/>
        <v>209.22703719825947</v>
      </c>
    </row>
    <row r="257" spans="2:20">
      <c r="B257" s="38" t="s">
        <v>73</v>
      </c>
      <c r="C257" s="2">
        <f>+SUM(C239:C256)</f>
        <v>12180</v>
      </c>
      <c r="D257" s="2">
        <f t="shared" si="29"/>
        <v>7873</v>
      </c>
      <c r="E257" s="2">
        <f t="shared" si="32"/>
        <v>20053</v>
      </c>
      <c r="F257" s="60"/>
      <c r="G257" s="2"/>
    </row>
    <row r="258" spans="2:20">
      <c r="B258" s="44" t="s">
        <v>74</v>
      </c>
      <c r="C258" s="41">
        <f>K100</f>
        <v>433.5</v>
      </c>
      <c r="D258" s="41">
        <f t="shared" si="29"/>
        <v>1213</v>
      </c>
      <c r="E258" s="41">
        <f t="shared" si="32"/>
        <v>1646.5</v>
      </c>
      <c r="F258" s="58">
        <f>E258/E$259</f>
        <v>7.5877324362312495E-2</v>
      </c>
      <c r="G258" s="41">
        <f>F258*D$235</f>
        <v>5425.0758542824278</v>
      </c>
    </row>
    <row r="259" spans="2:20" ht="13.5" thickBot="1">
      <c r="B259" s="167" t="s">
        <v>51</v>
      </c>
      <c r="C259" s="162">
        <f>+C258+C257</f>
        <v>12613.5</v>
      </c>
      <c r="D259" s="162">
        <f t="shared" si="29"/>
        <v>9086</v>
      </c>
      <c r="E259" s="162">
        <f>C259+D259</f>
        <v>21699.5</v>
      </c>
      <c r="F259" s="193">
        <f>E259/E$259</f>
        <v>1</v>
      </c>
      <c r="G259" s="190">
        <f>F259*D$235</f>
        <v>71497.985727301275</v>
      </c>
      <c r="J259" s="45"/>
      <c r="K259" s="45"/>
      <c r="L259" s="45"/>
    </row>
    <row r="261" spans="2:20">
      <c r="M261" s="45"/>
    </row>
    <row r="262" spans="2:20">
      <c r="B262" s="44" t="s">
        <v>68</v>
      </c>
    </row>
    <row r="264" spans="2:20" s="45" customFormat="1" ht="27.75" thickBot="1">
      <c r="B264" s="188"/>
      <c r="C264" s="188" t="s">
        <v>488</v>
      </c>
      <c r="D264" s="188" t="s">
        <v>489</v>
      </c>
      <c r="E264" s="188" t="s">
        <v>490</v>
      </c>
      <c r="F264" s="188" t="s">
        <v>491</v>
      </c>
      <c r="G264" s="188" t="s">
        <v>492</v>
      </c>
      <c r="H264" s="195" t="s">
        <v>493</v>
      </c>
      <c r="I264" s="188" t="s">
        <v>494</v>
      </c>
      <c r="J264" s="39"/>
      <c r="K264" s="39"/>
      <c r="L264" s="39"/>
      <c r="M264" s="39"/>
      <c r="N264" s="39"/>
      <c r="O264" s="39"/>
      <c r="S264" s="39"/>
      <c r="T264" s="39"/>
    </row>
    <row r="265" spans="2:20">
      <c r="B265" s="39" t="s">
        <v>224</v>
      </c>
      <c r="C265" s="2">
        <f t="shared" ref="C265:C282" si="33">I48</f>
        <v>5454.2258500000007</v>
      </c>
      <c r="D265" s="2">
        <f t="shared" ref="D265:D283" si="34">G142</f>
        <v>0</v>
      </c>
      <c r="E265" s="2">
        <f t="shared" ref="E265:E282" si="35">E172</f>
        <v>139598.26832844672</v>
      </c>
      <c r="F265" s="2">
        <f t="shared" ref="F265:F283" si="36">E199</f>
        <v>0</v>
      </c>
      <c r="G265" s="2">
        <f t="shared" ref="G265:G282" si="37">G239</f>
        <v>6729.8617870463768</v>
      </c>
      <c r="H265" s="2">
        <f t="shared" ref="H265:H283" si="38">C265+D265+E265+F265+G265</f>
        <v>151782.35596549307</v>
      </c>
      <c r="I265" s="60">
        <f t="shared" ref="I265:I282" si="39">H265/H$283</f>
        <v>0.11510456411812539</v>
      </c>
    </row>
    <row r="266" spans="2:20">
      <c r="B266" s="39" t="s">
        <v>225</v>
      </c>
      <c r="C266" s="2">
        <f t="shared" si="33"/>
        <v>253.68423000000001</v>
      </c>
      <c r="D266" s="2">
        <f t="shared" si="34"/>
        <v>0</v>
      </c>
      <c r="E266" s="2">
        <f t="shared" si="35"/>
        <v>22076.005224033433</v>
      </c>
      <c r="F266" s="2">
        <f t="shared" si="36"/>
        <v>0</v>
      </c>
      <c r="G266" s="2">
        <f t="shared" si="37"/>
        <v>1064.257212835241</v>
      </c>
      <c r="H266" s="2">
        <f t="shared" si="38"/>
        <v>23393.946666868673</v>
      </c>
      <c r="I266" s="60">
        <f t="shared" si="39"/>
        <v>1.7740863336610572E-2</v>
      </c>
    </row>
    <row r="267" spans="2:20">
      <c r="B267" s="39" t="s">
        <v>226</v>
      </c>
      <c r="C267" s="2">
        <f t="shared" si="33"/>
        <v>228.41028</v>
      </c>
      <c r="D267" s="2">
        <f t="shared" si="34"/>
        <v>0</v>
      </c>
      <c r="E267" s="2">
        <f t="shared" si="35"/>
        <v>21836.791545135238</v>
      </c>
      <c r="F267" s="2">
        <f t="shared" si="36"/>
        <v>0</v>
      </c>
      <c r="G267" s="2">
        <f t="shared" si="37"/>
        <v>1052.7250139345495</v>
      </c>
      <c r="H267" s="2">
        <f t="shared" si="38"/>
        <v>23117.926839069787</v>
      </c>
      <c r="I267" s="60">
        <f t="shared" si="39"/>
        <v>1.7531542946472644E-2</v>
      </c>
    </row>
    <row r="268" spans="2:20">
      <c r="B268" s="39" t="s">
        <v>227</v>
      </c>
      <c r="C268" s="2">
        <f t="shared" si="33"/>
        <v>9205.2084900000009</v>
      </c>
      <c r="D268" s="2">
        <f t="shared" si="34"/>
        <v>39472.664280259385</v>
      </c>
      <c r="E268" s="2">
        <f t="shared" si="35"/>
        <v>20811.590064142976</v>
      </c>
      <c r="F268" s="2">
        <f t="shared" si="36"/>
        <v>5845.5948011007758</v>
      </c>
      <c r="G268" s="2">
        <f t="shared" si="37"/>
        <v>4693.604952581426</v>
      </c>
      <c r="H268" s="2">
        <f t="shared" si="38"/>
        <v>80028.662588084568</v>
      </c>
      <c r="I268" s="60">
        <f t="shared" si="39"/>
        <v>6.0689954807739491E-2</v>
      </c>
    </row>
    <row r="269" spans="2:20">
      <c r="B269" s="39" t="s">
        <v>228</v>
      </c>
      <c r="C269" s="2">
        <f t="shared" si="33"/>
        <v>2447.9980900000005</v>
      </c>
      <c r="D269" s="2">
        <f t="shared" si="34"/>
        <v>0</v>
      </c>
      <c r="E269" s="2">
        <f t="shared" si="35"/>
        <v>39880.337610599097</v>
      </c>
      <c r="F269" s="2">
        <f t="shared" si="36"/>
        <v>0</v>
      </c>
      <c r="G269" s="2">
        <f t="shared" si="37"/>
        <v>1922.5823024438487</v>
      </c>
      <c r="H269" s="2">
        <f t="shared" si="38"/>
        <v>44250.918003042949</v>
      </c>
      <c r="I269" s="60">
        <f t="shared" si="39"/>
        <v>3.3557804503476958E-2</v>
      </c>
    </row>
    <row r="270" spans="2:20">
      <c r="B270" s="39" t="s">
        <v>152</v>
      </c>
      <c r="C270" s="2">
        <f t="shared" si="33"/>
        <v>151.04257000000001</v>
      </c>
      <c r="D270" s="2">
        <f t="shared" si="34"/>
        <v>0</v>
      </c>
      <c r="E270" s="2">
        <f t="shared" si="35"/>
        <v>11243.04290821517</v>
      </c>
      <c r="F270" s="2">
        <f t="shared" si="36"/>
        <v>0</v>
      </c>
      <c r="G270" s="2">
        <f t="shared" si="37"/>
        <v>542.01334833249882</v>
      </c>
      <c r="H270" s="2">
        <f t="shared" si="38"/>
        <v>11936.098826547668</v>
      </c>
      <c r="I270" s="60">
        <f t="shared" si="39"/>
        <v>9.0517731389871577E-3</v>
      </c>
    </row>
    <row r="271" spans="2:20">
      <c r="B271" s="39" t="s">
        <v>153</v>
      </c>
      <c r="C271" s="2">
        <f t="shared" si="33"/>
        <v>25966.305249999998</v>
      </c>
      <c r="D271" s="2">
        <f t="shared" si="34"/>
        <v>91632.970650602147</v>
      </c>
      <c r="E271" s="2">
        <f t="shared" si="35"/>
        <v>46544.147237048819</v>
      </c>
      <c r="F271" s="2">
        <f t="shared" si="36"/>
        <v>10375.272225516179</v>
      </c>
      <c r="G271" s="2">
        <f t="shared" si="37"/>
        <v>10810.612740905342</v>
      </c>
      <c r="H271" s="2">
        <f t="shared" si="38"/>
        <v>185329.30810407246</v>
      </c>
      <c r="I271" s="60">
        <f t="shared" si="39"/>
        <v>0.14054498687899403</v>
      </c>
    </row>
    <row r="272" spans="2:20">
      <c r="B272" s="39" t="s">
        <v>154</v>
      </c>
      <c r="C272" s="2">
        <f t="shared" si="33"/>
        <v>13605.287330000003</v>
      </c>
      <c r="D272" s="2">
        <f t="shared" si="34"/>
        <v>57693.52805962912</v>
      </c>
      <c r="E272" s="2">
        <f t="shared" si="35"/>
        <v>73917.026779542284</v>
      </c>
      <c r="F272" s="2">
        <f t="shared" si="36"/>
        <v>8303.2153021293652</v>
      </c>
      <c r="G272" s="2">
        <f t="shared" si="37"/>
        <v>8957.2236318656433</v>
      </c>
      <c r="H272" s="2">
        <f t="shared" si="38"/>
        <v>162476.2811031664</v>
      </c>
      <c r="I272" s="60">
        <f t="shared" si="39"/>
        <v>0.12321433144815416</v>
      </c>
    </row>
    <row r="273" spans="2:9">
      <c r="B273" s="39" t="s">
        <v>155</v>
      </c>
      <c r="C273" s="2">
        <f t="shared" si="33"/>
        <v>4985.9877300000007</v>
      </c>
      <c r="D273" s="2">
        <f t="shared" si="34"/>
        <v>0</v>
      </c>
      <c r="E273" s="2">
        <f t="shared" si="35"/>
        <v>122409.0568304764</v>
      </c>
      <c r="F273" s="2">
        <f t="shared" si="36"/>
        <v>0</v>
      </c>
      <c r="G273" s="2">
        <f t="shared" si="37"/>
        <v>5901.1909231824038</v>
      </c>
      <c r="H273" s="2">
        <f t="shared" si="38"/>
        <v>133296.23548365882</v>
      </c>
      <c r="I273" s="60">
        <f t="shared" si="39"/>
        <v>0.10108556417072416</v>
      </c>
    </row>
    <row r="274" spans="2:9">
      <c r="B274" s="39" t="s">
        <v>156</v>
      </c>
      <c r="C274" s="2">
        <f t="shared" si="33"/>
        <v>1204.06683</v>
      </c>
      <c r="D274" s="2">
        <f t="shared" si="34"/>
        <v>0</v>
      </c>
      <c r="E274" s="2">
        <f t="shared" si="35"/>
        <v>81981.945096681433</v>
      </c>
      <c r="F274" s="2">
        <f t="shared" si="36"/>
        <v>0</v>
      </c>
      <c r="G274" s="2">
        <f t="shared" si="37"/>
        <v>3952.2493089655468</v>
      </c>
      <c r="H274" s="2">
        <f t="shared" si="38"/>
        <v>87138.261235646976</v>
      </c>
      <c r="I274" s="60">
        <f t="shared" si="39"/>
        <v>6.6081538356281402E-2</v>
      </c>
    </row>
    <row r="275" spans="2:9">
      <c r="B275" s="39" t="s">
        <v>157</v>
      </c>
      <c r="C275" s="2">
        <f t="shared" si="33"/>
        <v>12133.815399999999</v>
      </c>
      <c r="D275" s="2">
        <f t="shared" si="34"/>
        <v>33727.981889471637</v>
      </c>
      <c r="E275" s="2">
        <f t="shared" si="35"/>
        <v>17906.852534664889</v>
      </c>
      <c r="F275" s="2">
        <f t="shared" si="36"/>
        <v>4166.1010158700228</v>
      </c>
      <c r="G275" s="2">
        <f t="shared" si="37"/>
        <v>4016.500131412256</v>
      </c>
      <c r="H275" s="2">
        <f t="shared" si="38"/>
        <v>71951.250971418791</v>
      </c>
      <c r="I275" s="60">
        <f t="shared" si="39"/>
        <v>5.4564427651273624E-2</v>
      </c>
    </row>
    <row r="276" spans="2:9">
      <c r="B276" s="39" t="s">
        <v>158</v>
      </c>
      <c r="C276" s="2">
        <f t="shared" si="33"/>
        <v>537.08700999999996</v>
      </c>
      <c r="D276" s="2">
        <f t="shared" si="34"/>
        <v>0</v>
      </c>
      <c r="E276" s="2">
        <f t="shared" si="35"/>
        <v>51704.328024709881</v>
      </c>
      <c r="F276" s="2">
        <f t="shared" si="36"/>
        <v>0</v>
      </c>
      <c r="G276" s="2">
        <f t="shared" si="37"/>
        <v>2492.6024195351692</v>
      </c>
      <c r="H276" s="2">
        <f t="shared" si="38"/>
        <v>54734.017454245055</v>
      </c>
      <c r="I276" s="60">
        <f t="shared" si="39"/>
        <v>4.1507691598469107E-2</v>
      </c>
    </row>
    <row r="277" spans="2:9">
      <c r="B277" s="39" t="s">
        <v>159</v>
      </c>
      <c r="C277" s="2">
        <f t="shared" si="33"/>
        <v>13917.269492698755</v>
      </c>
      <c r="D277" s="2">
        <f t="shared" si="34"/>
        <v>0</v>
      </c>
      <c r="E277" s="2">
        <f t="shared" si="35"/>
        <v>104297.16399961305</v>
      </c>
      <c r="F277" s="2">
        <f t="shared" si="36"/>
        <v>0</v>
      </c>
      <c r="G277" s="2">
        <f t="shared" si="37"/>
        <v>5028.0387207014792</v>
      </c>
      <c r="H277" s="2">
        <f t="shared" si="38"/>
        <v>123242.4722130133</v>
      </c>
      <c r="I277" s="60">
        <f t="shared" si="39"/>
        <v>9.346126534064432E-2</v>
      </c>
    </row>
    <row r="278" spans="2:9">
      <c r="B278" s="39" t="s">
        <v>160</v>
      </c>
      <c r="C278" s="2">
        <f t="shared" si="33"/>
        <v>9690.9515700000011</v>
      </c>
      <c r="D278" s="2">
        <f t="shared" si="34"/>
        <v>44089.556263039725</v>
      </c>
      <c r="E278" s="2">
        <f t="shared" si="35"/>
        <v>22998.686556926474</v>
      </c>
      <c r="F278" s="2">
        <f t="shared" si="36"/>
        <v>7381.7311751878369</v>
      </c>
      <c r="G278" s="2">
        <f t="shared" si="37"/>
        <v>5230.6759299564865</v>
      </c>
      <c r="H278" s="2">
        <f t="shared" si="38"/>
        <v>89391.601495110517</v>
      </c>
      <c r="I278" s="60">
        <f t="shared" si="39"/>
        <v>6.7790365095236102E-2</v>
      </c>
    </row>
    <row r="279" spans="2:9">
      <c r="B279" s="39" t="s">
        <v>161</v>
      </c>
      <c r="C279" s="2">
        <f t="shared" si="33"/>
        <v>60.679809999999989</v>
      </c>
      <c r="D279" s="2">
        <f t="shared" si="34"/>
        <v>0</v>
      </c>
      <c r="E279" s="2">
        <f t="shared" si="35"/>
        <v>9260.986711630123</v>
      </c>
      <c r="F279" s="2">
        <f t="shared" si="36"/>
        <v>0</v>
      </c>
      <c r="G279" s="2">
        <f t="shared" si="37"/>
        <v>446.46084315534102</v>
      </c>
      <c r="H279" s="2">
        <f t="shared" si="38"/>
        <v>9768.1273647854632</v>
      </c>
      <c r="I279" s="60">
        <f t="shared" si="39"/>
        <v>7.4076860608856283E-3</v>
      </c>
    </row>
    <row r="280" spans="2:9">
      <c r="B280" s="39" t="s">
        <v>162</v>
      </c>
      <c r="C280" s="2">
        <f t="shared" si="33"/>
        <v>905.07353000000012</v>
      </c>
      <c r="D280" s="2">
        <f t="shared" si="34"/>
        <v>0</v>
      </c>
      <c r="E280" s="2">
        <f t="shared" si="35"/>
        <v>36121.265513627462</v>
      </c>
      <c r="F280" s="2">
        <f t="shared" si="36"/>
        <v>0</v>
      </c>
      <c r="G280" s="2">
        <f t="shared" si="37"/>
        <v>1741.3620340044113</v>
      </c>
      <c r="H280" s="2">
        <f t="shared" si="38"/>
        <v>38767.701077631878</v>
      </c>
      <c r="I280" s="60">
        <f t="shared" si="39"/>
        <v>2.939959197508495E-2</v>
      </c>
    </row>
    <row r="281" spans="2:9">
      <c r="B281" s="39" t="s">
        <v>163</v>
      </c>
      <c r="C281" s="2">
        <f t="shared" si="33"/>
        <v>4182.7449800000004</v>
      </c>
      <c r="D281" s="2">
        <f t="shared" si="34"/>
        <v>10854.982677071332</v>
      </c>
      <c r="E281" s="2">
        <f t="shared" si="35"/>
        <v>5536.0879973582296</v>
      </c>
      <c r="F281" s="2">
        <f t="shared" si="36"/>
        <v>992.78881019581706</v>
      </c>
      <c r="G281" s="2">
        <f t="shared" si="37"/>
        <v>1281.7215349625658</v>
      </c>
      <c r="H281" s="2">
        <f t="shared" si="38"/>
        <v>22848.325999587945</v>
      </c>
      <c r="I281" s="60">
        <f t="shared" si="39"/>
        <v>1.7327090413653261E-2</v>
      </c>
    </row>
    <row r="282" spans="2:9">
      <c r="B282" s="39" t="s">
        <v>50</v>
      </c>
      <c r="C282" s="2">
        <f t="shared" si="33"/>
        <v>644.85104000000001</v>
      </c>
      <c r="D282" s="2">
        <f t="shared" si="34"/>
        <v>0</v>
      </c>
      <c r="E282" s="2">
        <f t="shared" si="35"/>
        <v>4340.0196028672544</v>
      </c>
      <c r="F282" s="2">
        <f t="shared" si="36"/>
        <v>0</v>
      </c>
      <c r="G282" s="2">
        <f t="shared" si="37"/>
        <v>209.22703719825947</v>
      </c>
      <c r="H282" s="2">
        <f t="shared" si="38"/>
        <v>5194.0976800655135</v>
      </c>
      <c r="I282" s="60">
        <f t="shared" si="39"/>
        <v>3.938958159187018E-3</v>
      </c>
    </row>
    <row r="283" spans="2:9">
      <c r="B283" s="38" t="s">
        <v>73</v>
      </c>
      <c r="C283" s="2">
        <f>+SUM(C265:C282)</f>
        <v>105574.68948269877</v>
      </c>
      <c r="D283" s="2">
        <f t="shared" si="34"/>
        <v>277471.68382007338</v>
      </c>
      <c r="E283" s="2">
        <f>SUM(E265:E282)</f>
        <v>832463.60256571881</v>
      </c>
      <c r="F283" s="2">
        <f t="shared" si="36"/>
        <v>37064.703329999997</v>
      </c>
      <c r="G283" s="2">
        <f>SUM(G265:G282)</f>
        <v>66072.909873018856</v>
      </c>
      <c r="H283" s="2">
        <f t="shared" si="38"/>
        <v>1318647.5890715099</v>
      </c>
      <c r="I283" s="60">
        <f>SUM(I265:I282)</f>
        <v>0.99999999999999978</v>
      </c>
    </row>
    <row r="284" spans="2:9">
      <c r="C284" s="2"/>
      <c r="D284" s="2"/>
      <c r="E284" s="2"/>
      <c r="F284" s="2"/>
      <c r="G284" s="2"/>
      <c r="H284" s="2"/>
    </row>
    <row r="285" spans="2:9">
      <c r="B285" s="39" t="s">
        <v>363</v>
      </c>
      <c r="C285" s="2"/>
      <c r="D285" s="2">
        <f>G161</f>
        <v>42750.305153530928</v>
      </c>
      <c r="E285" s="2">
        <f>E191</f>
        <v>29628.322800676451</v>
      </c>
      <c r="F285" s="2"/>
      <c r="G285" s="2">
        <f>G258</f>
        <v>5425.0758542824278</v>
      </c>
      <c r="H285" s="2">
        <f>C285+D285+E285+F285+G285</f>
        <v>77803.703808489809</v>
      </c>
    </row>
    <row r="286" spans="2:9" ht="14.25" thickBot="1">
      <c r="B286" s="155" t="s">
        <v>23</v>
      </c>
      <c r="C286" s="237">
        <f>C283+C285</f>
        <v>105574.68948269877</v>
      </c>
      <c r="D286" s="237">
        <f>D283+D285</f>
        <v>320221.98897360428</v>
      </c>
      <c r="E286" s="237">
        <f>E283+E285</f>
        <v>862091.92536639527</v>
      </c>
      <c r="F286" s="237">
        <f>F283+F285</f>
        <v>37064.703329999997</v>
      </c>
      <c r="G286" s="237">
        <f>G283+G285</f>
        <v>71497.985727301289</v>
      </c>
      <c r="H286" s="237">
        <f>C286+D286+E286+F286+G286</f>
        <v>1396451.2928799996</v>
      </c>
      <c r="I286" s="155"/>
    </row>
    <row r="289" spans="2:20">
      <c r="B289" s="44" t="s">
        <v>69</v>
      </c>
    </row>
    <row r="290" spans="2:20">
      <c r="B290" s="44" t="s">
        <v>70</v>
      </c>
    </row>
    <row r="292" spans="2:20">
      <c r="B292" s="39" t="s">
        <v>387</v>
      </c>
    </row>
    <row r="293" spans="2:20">
      <c r="C293" s="2">
        <f>0.75*H283</f>
        <v>988985.69180363242</v>
      </c>
      <c r="J293" s="45"/>
      <c r="K293" s="45"/>
      <c r="L293" s="45"/>
    </row>
    <row r="294" spans="2:20">
      <c r="C294" s="2"/>
      <c r="J294" s="60"/>
    </row>
    <row r="295" spans="2:20">
      <c r="B295" s="39" t="s">
        <v>386</v>
      </c>
      <c r="C295" s="2"/>
      <c r="J295" s="60"/>
      <c r="M295" s="45"/>
    </row>
    <row r="296" spans="2:20">
      <c r="C296" s="2">
        <f>0.25*H283+H285</f>
        <v>407465.60107636731</v>
      </c>
      <c r="J296" s="60"/>
    </row>
    <row r="297" spans="2:20">
      <c r="C297" s="2"/>
      <c r="J297" s="60"/>
    </row>
    <row r="298" spans="2:20" s="45" customFormat="1" ht="27.75" thickBot="1">
      <c r="B298" s="188"/>
      <c r="C298" s="188" t="s">
        <v>495</v>
      </c>
      <c r="D298" s="194" t="s">
        <v>496</v>
      </c>
      <c r="E298" s="194" t="s">
        <v>454</v>
      </c>
      <c r="F298" s="188" t="s">
        <v>570</v>
      </c>
      <c r="G298" s="188" t="s">
        <v>539</v>
      </c>
      <c r="H298" s="188" t="s">
        <v>571</v>
      </c>
      <c r="I298" s="195" t="s">
        <v>497</v>
      </c>
      <c r="J298" s="60"/>
      <c r="K298" s="39"/>
      <c r="L298" s="39"/>
      <c r="M298" s="39"/>
      <c r="N298" s="39"/>
      <c r="O298" s="39"/>
      <c r="S298" s="39"/>
      <c r="T298" s="39"/>
    </row>
    <row r="299" spans="2:20">
      <c r="B299" s="39" t="s">
        <v>224</v>
      </c>
      <c r="C299" s="53">
        <f t="shared" ref="C299:C316" si="40">I265</f>
        <v>0.11510456411812539</v>
      </c>
      <c r="D299" s="53">
        <f t="shared" ref="D299:D316" si="41">+C25/$C$43</f>
        <v>0.17936531835337774</v>
      </c>
      <c r="E299" s="53">
        <f>+'111Q'!E79</f>
        <v>0.13449783164994103</v>
      </c>
      <c r="F299" s="2">
        <f t="shared" ref="F299:F316" si="42">F$319*C299</f>
        <v>113836.7669741198</v>
      </c>
      <c r="G299" s="2">
        <f t="shared" ref="G299:G316" si="43">G$319*D299</f>
        <v>36542.598627556516</v>
      </c>
      <c r="H299" s="2">
        <f t="shared" ref="H299:H316" si="44">H$319*E299</f>
        <v>27401.619908355642</v>
      </c>
      <c r="I299" s="2">
        <f t="shared" ref="I299:I316" si="45">F299+G299+H299</f>
        <v>177780.98551003195</v>
      </c>
      <c r="J299" s="60"/>
    </row>
    <row r="300" spans="2:20">
      <c r="B300" s="39" t="s">
        <v>225</v>
      </c>
      <c r="C300" s="53">
        <f t="shared" si="40"/>
        <v>1.7740863336610572E-2</v>
      </c>
      <c r="D300" s="53">
        <f t="shared" si="41"/>
        <v>2.8461160912195256E-2</v>
      </c>
      <c r="E300" s="53">
        <f>+'111Q'!E80</f>
        <v>3.1695342878381626E-2</v>
      </c>
      <c r="F300" s="2">
        <f t="shared" si="42"/>
        <v>17545.460000151506</v>
      </c>
      <c r="G300" s="2">
        <f t="shared" si="43"/>
        <v>5798.4720192094255</v>
      </c>
      <c r="H300" s="2">
        <f t="shared" si="44"/>
        <v>6457.3809686306631</v>
      </c>
      <c r="I300" s="2">
        <f t="shared" si="45"/>
        <v>29801.312987991594</v>
      </c>
      <c r="J300" s="60"/>
    </row>
    <row r="301" spans="2:20">
      <c r="B301" s="39" t="s">
        <v>226</v>
      </c>
      <c r="C301" s="53">
        <f t="shared" si="40"/>
        <v>1.7531542946472644E-2</v>
      </c>
      <c r="D301" s="53">
        <f t="shared" si="41"/>
        <v>2.2682593234986198E-2</v>
      </c>
      <c r="E301" s="53">
        <f>+'111Q'!E81</f>
        <v>2.0108203447097354E-2</v>
      </c>
      <c r="F301" s="2">
        <f t="shared" si="42"/>
        <v>17338.445129302341</v>
      </c>
      <c r="G301" s="2">
        <f t="shared" si="43"/>
        <v>4621.1882432321972</v>
      </c>
      <c r="H301" s="2">
        <f t="shared" si="44"/>
        <v>4096.7006020687022</v>
      </c>
      <c r="I301" s="2">
        <f t="shared" si="45"/>
        <v>26056.333974603243</v>
      </c>
      <c r="J301" s="60"/>
    </row>
    <row r="302" spans="2:20">
      <c r="B302" s="39" t="s">
        <v>227</v>
      </c>
      <c r="C302" s="53">
        <f t="shared" si="40"/>
        <v>6.0689954807739491E-2</v>
      </c>
      <c r="D302" s="53">
        <f t="shared" si="41"/>
        <v>2.3589877369306036E-2</v>
      </c>
      <c r="E302" s="53">
        <f>+'111Q'!E82</f>
        <v>2.5076005355387024E-2</v>
      </c>
      <c r="F302" s="2">
        <f t="shared" si="42"/>
        <v>60021.496941063429</v>
      </c>
      <c r="G302" s="2">
        <f t="shared" si="43"/>
        <v>4806.0317808010395</v>
      </c>
      <c r="H302" s="2">
        <f t="shared" si="44"/>
        <v>5108.8047973634893</v>
      </c>
      <c r="I302" s="2">
        <f t="shared" si="45"/>
        <v>69936.333519227948</v>
      </c>
      <c r="J302" s="60"/>
    </row>
    <row r="303" spans="2:20">
      <c r="B303" s="39" t="s">
        <v>228</v>
      </c>
      <c r="C303" s="53">
        <f t="shared" si="40"/>
        <v>3.3557804503476958E-2</v>
      </c>
      <c r="D303" s="53">
        <f t="shared" si="41"/>
        <v>4.4978098451728864E-2</v>
      </c>
      <c r="E303" s="53">
        <f>+'111Q'!E83</f>
        <v>3.8806963245383609E-2</v>
      </c>
      <c r="F303" s="2">
        <f t="shared" si="42"/>
        <v>33188.18850228221</v>
      </c>
      <c r="G303" s="2">
        <f t="shared" si="43"/>
        <v>9163.5139604528631</v>
      </c>
      <c r="H303" s="2">
        <f t="shared" si="44"/>
        <v>7906.2513023643633</v>
      </c>
      <c r="I303" s="2">
        <f t="shared" si="45"/>
        <v>50257.953765099439</v>
      </c>
      <c r="J303" s="60"/>
    </row>
    <row r="304" spans="2:20">
      <c r="B304" s="39" t="s">
        <v>152</v>
      </c>
      <c r="C304" s="53">
        <f t="shared" si="40"/>
        <v>9.0517731389871577E-3</v>
      </c>
      <c r="D304" s="53">
        <f t="shared" si="41"/>
        <v>1.2572203076078195E-2</v>
      </c>
      <c r="E304" s="53">
        <f>+'111Q'!E84</f>
        <v>1.1410288109626037E-2</v>
      </c>
      <c r="F304" s="2">
        <f t="shared" si="42"/>
        <v>8952.0741199107524</v>
      </c>
      <c r="G304" s="2">
        <f t="shared" si="43"/>
        <v>2561.3701416241779</v>
      </c>
      <c r="H304" s="2">
        <f t="shared" si="44"/>
        <v>2324.6499515216501</v>
      </c>
      <c r="I304" s="2">
        <f t="shared" si="45"/>
        <v>13838.094213056582</v>
      </c>
      <c r="J304" s="60"/>
    </row>
    <row r="305" spans="2:10">
      <c r="B305" s="39" t="s">
        <v>153</v>
      </c>
      <c r="C305" s="53">
        <f t="shared" si="40"/>
        <v>0.14054498687899403</v>
      </c>
      <c r="D305" s="53">
        <f t="shared" si="41"/>
        <v>5.3403673847397186E-2</v>
      </c>
      <c r="E305" s="53">
        <f>+'111Q'!E85</f>
        <v>5.0572624247329126E-2</v>
      </c>
      <c r="F305" s="2">
        <f t="shared" si="42"/>
        <v>138996.98107805435</v>
      </c>
      <c r="G305" s="2">
        <f t="shared" si="43"/>
        <v>10880.080031957987</v>
      </c>
      <c r="H305" s="2">
        <f t="shared" si="44"/>
        <v>10303.302368473614</v>
      </c>
      <c r="I305" s="2">
        <f t="shared" si="45"/>
        <v>160180.36347848596</v>
      </c>
      <c r="J305" s="60"/>
    </row>
    <row r="306" spans="2:10">
      <c r="B306" s="39" t="s">
        <v>154</v>
      </c>
      <c r="C306" s="53">
        <f t="shared" si="40"/>
        <v>0.12321433144815416</v>
      </c>
      <c r="D306" s="53">
        <f t="shared" si="41"/>
        <v>4.4510745153593691E-2</v>
      </c>
      <c r="E306" s="53">
        <f>+'111Q'!E86</f>
        <v>3.5750590996404055E-2</v>
      </c>
      <c r="F306" s="2">
        <f t="shared" si="42"/>
        <v>121857.2108273748</v>
      </c>
      <c r="G306" s="2">
        <f t="shared" si="43"/>
        <v>9068.2987641830277</v>
      </c>
      <c r="H306" s="2">
        <f t="shared" si="44"/>
        <v>7283.5680245925714</v>
      </c>
      <c r="I306" s="2">
        <f t="shared" si="45"/>
        <v>138209.0776161504</v>
      </c>
      <c r="J306" s="60"/>
    </row>
    <row r="307" spans="2:10">
      <c r="B307" s="39" t="s">
        <v>155</v>
      </c>
      <c r="C307" s="53">
        <f t="shared" si="40"/>
        <v>0.10108556417072416</v>
      </c>
      <c r="D307" s="53">
        <f t="shared" si="41"/>
        <v>0.16051514995709742</v>
      </c>
      <c r="E307" s="53">
        <f>+'111Q'!E87</f>
        <v>0.18853911664157999</v>
      </c>
      <c r="F307" s="2">
        <f t="shared" si="42"/>
        <v>99972.176612744108</v>
      </c>
      <c r="G307" s="2">
        <f t="shared" si="43"/>
        <v>32702.201029565967</v>
      </c>
      <c r="H307" s="2">
        <f t="shared" si="44"/>
        <v>38411.602244384361</v>
      </c>
      <c r="I307" s="2">
        <f t="shared" si="45"/>
        <v>171085.97988669443</v>
      </c>
      <c r="J307" s="60"/>
    </row>
    <row r="308" spans="2:10">
      <c r="B308" s="39" t="s">
        <v>156</v>
      </c>
      <c r="C308" s="53">
        <f t="shared" si="40"/>
        <v>6.6081538356281402E-2</v>
      </c>
      <c r="D308" s="53">
        <f t="shared" si="41"/>
        <v>0.10775865686123204</v>
      </c>
      <c r="E308" s="53">
        <f>+'111Q'!E88</f>
        <v>9.305654313651264E-2</v>
      </c>
      <c r="F308" s="2">
        <f t="shared" si="42"/>
        <v>65353.695926735236</v>
      </c>
      <c r="G308" s="2">
        <f t="shared" si="43"/>
        <v>21953.972944571964</v>
      </c>
      <c r="H308" s="2">
        <f t="shared" si="44"/>
        <v>18958.670141604012</v>
      </c>
      <c r="I308" s="2">
        <f t="shared" si="45"/>
        <v>106266.33901291121</v>
      </c>
      <c r="J308" s="60"/>
    </row>
    <row r="309" spans="2:10">
      <c r="B309" s="39" t="s">
        <v>157</v>
      </c>
      <c r="C309" s="53">
        <f t="shared" si="40"/>
        <v>5.4564427651273624E-2</v>
      </c>
      <c r="D309" s="53">
        <f t="shared" si="41"/>
        <v>2.3467621111755807E-2</v>
      </c>
      <c r="E309" s="53">
        <f>+'111Q'!E89</f>
        <v>1.6344285187425929E-2</v>
      </c>
      <c r="F309" s="2">
        <f t="shared" si="42"/>
        <v>53963.438228564097</v>
      </c>
      <c r="G309" s="2">
        <f t="shared" si="43"/>
        <v>4781.1241710670138</v>
      </c>
      <c r="H309" s="2">
        <f t="shared" si="44"/>
        <v>3329.8669940290365</v>
      </c>
      <c r="I309" s="2">
        <f t="shared" si="45"/>
        <v>62074.429393660146</v>
      </c>
      <c r="J309" s="60"/>
    </row>
    <row r="310" spans="2:10">
      <c r="B310" s="39" t="s">
        <v>158</v>
      </c>
      <c r="C310" s="53">
        <f t="shared" si="40"/>
        <v>4.1507691598469107E-2</v>
      </c>
      <c r="D310" s="53">
        <f t="shared" si="41"/>
        <v>5.8728104255706244E-2</v>
      </c>
      <c r="E310" s="53">
        <f>+'111Q'!E90</f>
        <v>5.230922415887599E-2</v>
      </c>
      <c r="F310" s="2">
        <f t="shared" si="42"/>
        <v>41050.513090683788</v>
      </c>
      <c r="G310" s="2">
        <f t="shared" si="43"/>
        <v>11964.841150313456</v>
      </c>
      <c r="H310" s="2">
        <f t="shared" si="44"/>
        <v>10657.104731867419</v>
      </c>
      <c r="I310" s="2">
        <f t="shared" si="45"/>
        <v>63672.458972864661</v>
      </c>
      <c r="J310" s="60"/>
    </row>
    <row r="311" spans="2:10">
      <c r="B311" s="39" t="s">
        <v>159</v>
      </c>
      <c r="C311" s="53">
        <f t="shared" si="40"/>
        <v>9.346126534064432E-2</v>
      </c>
      <c r="D311" s="53">
        <f t="shared" si="41"/>
        <v>0.13791092639104086</v>
      </c>
      <c r="E311" s="53">
        <f>+'111Q'!E91</f>
        <v>0.18811772281438086</v>
      </c>
      <c r="F311" s="2">
        <f t="shared" si="42"/>
        <v>92431.854159759983</v>
      </c>
      <c r="G311" s="2">
        <f t="shared" si="43"/>
        <v>28096.979258462055</v>
      </c>
      <c r="H311" s="2">
        <f t="shared" si="44"/>
        <v>38325.750499839574</v>
      </c>
      <c r="I311" s="2">
        <f t="shared" si="45"/>
        <v>158854.58391806163</v>
      </c>
      <c r="J311" s="60"/>
    </row>
    <row r="312" spans="2:10">
      <c r="B312" s="39" t="s">
        <v>160</v>
      </c>
      <c r="C312" s="53">
        <f t="shared" si="40"/>
        <v>6.7790365095236102E-2</v>
      </c>
      <c r="D312" s="53">
        <f t="shared" si="41"/>
        <v>3.1297463489361424E-2</v>
      </c>
      <c r="E312" s="53">
        <f>+'111Q'!E92</f>
        <v>2.5867720852008128E-2</v>
      </c>
      <c r="F312" s="2">
        <f t="shared" si="42"/>
        <v>67043.701121332895</v>
      </c>
      <c r="G312" s="2">
        <f t="shared" si="43"/>
        <v>6376.3198864291562</v>
      </c>
      <c r="H312" s="2">
        <f t="shared" si="44"/>
        <v>5270.1032127195858</v>
      </c>
      <c r="I312" s="2">
        <f t="shared" si="45"/>
        <v>78690.124220481637</v>
      </c>
    </row>
    <row r="313" spans="2:10">
      <c r="B313" s="39" t="s">
        <v>161</v>
      </c>
      <c r="C313" s="53">
        <f t="shared" si="40"/>
        <v>7.4076860608856283E-3</v>
      </c>
      <c r="D313" s="53">
        <f t="shared" si="41"/>
        <v>1.3687450642230864E-2</v>
      </c>
      <c r="E313" s="53">
        <f>+'111Q'!E93</f>
        <v>1.6938887038922861E-2</v>
      </c>
      <c r="F313" s="2">
        <f t="shared" si="42"/>
        <v>7326.0955235890979</v>
      </c>
      <c r="G313" s="2">
        <f t="shared" si="43"/>
        <v>2788.5826515698545</v>
      </c>
      <c r="H313" s="2">
        <f t="shared" si="44"/>
        <v>3451.0068944396958</v>
      </c>
      <c r="I313" s="2">
        <f t="shared" si="45"/>
        <v>13565.685069598647</v>
      </c>
    </row>
    <row r="314" spans="2:10">
      <c r="B314" s="39" t="s">
        <v>162</v>
      </c>
      <c r="C314" s="53">
        <f t="shared" si="40"/>
        <v>2.939959197508495E-2</v>
      </c>
      <c r="D314" s="53">
        <f t="shared" si="41"/>
        <v>4.6651912281688981E-2</v>
      </c>
      <c r="E314" s="53">
        <f>+'111Q'!E94</f>
        <v>6.0673333293943539E-2</v>
      </c>
      <c r="F314" s="2">
        <f t="shared" si="42"/>
        <v>29075.775808223909</v>
      </c>
      <c r="G314" s="2">
        <f t="shared" si="43"/>
        <v>9504.5247396101822</v>
      </c>
      <c r="H314" s="2">
        <f t="shared" si="44"/>
        <v>12361.148109961736</v>
      </c>
      <c r="I314" s="2">
        <f t="shared" si="45"/>
        <v>50941.448657795831</v>
      </c>
    </row>
    <row r="315" spans="2:10">
      <c r="B315" s="39" t="s">
        <v>163</v>
      </c>
      <c r="C315" s="53">
        <f t="shared" si="40"/>
        <v>1.7327090413653261E-2</v>
      </c>
      <c r="D315" s="53">
        <f t="shared" si="41"/>
        <v>6.826638198707824E-3</v>
      </c>
      <c r="E315" s="53">
        <f>+'111Q'!E95</f>
        <v>7.3532610453964477E-3</v>
      </c>
      <c r="F315" s="2">
        <f t="shared" si="42"/>
        <v>17136.244499690958</v>
      </c>
      <c r="G315" s="2">
        <f t="shared" si="43"/>
        <v>1390.8101184836864</v>
      </c>
      <c r="H315" s="2">
        <f t="shared" si="44"/>
        <v>1498.1004658669503</v>
      </c>
      <c r="I315" s="2">
        <f t="shared" si="45"/>
        <v>20025.155084041595</v>
      </c>
    </row>
    <row r="316" spans="2:10">
      <c r="B316" s="39" t="s">
        <v>50</v>
      </c>
      <c r="C316" s="53">
        <f t="shared" si="40"/>
        <v>3.938958159187018E-3</v>
      </c>
      <c r="D316" s="53">
        <f t="shared" si="41"/>
        <v>3.5924064125153602E-3</v>
      </c>
      <c r="E316" s="53">
        <f>+'111Q'!E96</f>
        <v>2.8820559014037473E-3</v>
      </c>
      <c r="F316" s="2">
        <f t="shared" si="42"/>
        <v>3895.5732600491356</v>
      </c>
      <c r="G316" s="2">
        <f t="shared" si="43"/>
        <v>731.89101909308374</v>
      </c>
      <c r="H316" s="2">
        <f t="shared" si="44"/>
        <v>587.16932010058474</v>
      </c>
      <c r="I316" s="2">
        <f t="shared" si="45"/>
        <v>5214.6335992428039</v>
      </c>
    </row>
    <row r="317" spans="2:10" ht="13.5" thickBot="1">
      <c r="B317" s="161" t="s">
        <v>569</v>
      </c>
      <c r="C317" s="177">
        <f t="shared" ref="C317:E317" si="46">SUM(C299:C316)</f>
        <v>0.99999999999999978</v>
      </c>
      <c r="D317" s="177">
        <f t="shared" si="46"/>
        <v>1.0000000000000002</v>
      </c>
      <c r="E317" s="177">
        <f t="shared" si="46"/>
        <v>1</v>
      </c>
      <c r="F317" s="162">
        <f>SUM(F299:F316)</f>
        <v>988985.6918036323</v>
      </c>
      <c r="G317" s="162">
        <f>SUM(G299:G316)</f>
        <v>203732.80053818363</v>
      </c>
      <c r="H317" s="162">
        <f>SUM(H299:H316)</f>
        <v>203732.80053818366</v>
      </c>
      <c r="I317" s="162">
        <f>SUM(I299:I316)</f>
        <v>1396451.2928799998</v>
      </c>
    </row>
    <row r="318" spans="2:10">
      <c r="F318" s="2"/>
      <c r="G318" s="2"/>
      <c r="H318" s="2"/>
      <c r="I318" s="2"/>
    </row>
    <row r="319" spans="2:10">
      <c r="B319" s="39" t="s">
        <v>390</v>
      </c>
      <c r="F319" s="41">
        <f>C293</f>
        <v>988985.69180363242</v>
      </c>
      <c r="G319" s="41">
        <f>C296/2</f>
        <v>203732.80053818366</v>
      </c>
      <c r="H319" s="41">
        <f>G319</f>
        <v>203732.80053818366</v>
      </c>
      <c r="I319" s="2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rgb="FF92D050"/>
  </sheetPr>
  <dimension ref="A2:O133"/>
  <sheetViews>
    <sheetView topLeftCell="A43" zoomScale="125" zoomScaleNormal="125" zoomScalePageLayoutView="125" workbookViewId="0">
      <selection activeCell="D20" sqref="D20:D38"/>
    </sheetView>
  </sheetViews>
  <sheetFormatPr baseColWidth="10" defaultColWidth="10.75" defaultRowHeight="12.75"/>
  <cols>
    <col min="1" max="1" width="5.125" style="39" customWidth="1"/>
    <col min="2" max="2" width="11" style="39" customWidth="1"/>
    <col min="3" max="3" width="14.125" style="39" customWidth="1"/>
    <col min="4" max="4" width="16.375" style="39" customWidth="1"/>
    <col min="5" max="5" width="12.25" style="39" customWidth="1"/>
    <col min="6" max="6" width="13" style="39" customWidth="1"/>
    <col min="7" max="7" width="13.75" style="39" customWidth="1"/>
    <col min="8" max="8" width="11.875" style="39" customWidth="1"/>
    <col min="9" max="9" width="9.375" style="39" customWidth="1"/>
    <col min="10" max="10" width="13.875" style="39" customWidth="1"/>
    <col min="11" max="16384" width="10.75" style="39"/>
  </cols>
  <sheetData>
    <row r="2" spans="2:4">
      <c r="B2" s="38" t="s">
        <v>140</v>
      </c>
    </row>
    <row r="3" spans="2:4">
      <c r="B3" s="40" t="s">
        <v>48</v>
      </c>
    </row>
    <row r="5" spans="2:4">
      <c r="B5" s="38" t="s">
        <v>242</v>
      </c>
    </row>
    <row r="6" spans="2:4">
      <c r="B6" s="41">
        <f>+Resumen!D6</f>
        <v>62602.264639999994</v>
      </c>
      <c r="D6" s="274">
        <f>+B6-D38</f>
        <v>0</v>
      </c>
    </row>
    <row r="7" spans="2:4">
      <c r="B7" s="2"/>
    </row>
    <row r="8" spans="2:4">
      <c r="B8" s="38" t="s">
        <v>341</v>
      </c>
    </row>
    <row r="9" spans="2:4">
      <c r="B9" s="39" t="s">
        <v>3</v>
      </c>
    </row>
    <row r="10" spans="2:4">
      <c r="B10" s="39" t="s">
        <v>0</v>
      </c>
    </row>
    <row r="11" spans="2:4">
      <c r="B11" s="39" t="s">
        <v>2</v>
      </c>
    </row>
    <row r="13" spans="2:4">
      <c r="B13" s="38" t="s">
        <v>372</v>
      </c>
    </row>
    <row r="14" spans="2:4">
      <c r="B14" s="39" t="s">
        <v>342</v>
      </c>
    </row>
    <row r="17" spans="1:7">
      <c r="B17" s="39" t="s">
        <v>143</v>
      </c>
      <c r="D17" s="160" t="s">
        <v>522</v>
      </c>
    </row>
    <row r="18" spans="1:7" ht="15">
      <c r="C18" s="134" t="s">
        <v>256</v>
      </c>
    </row>
    <row r="19" spans="1:7" ht="27.75" thickBot="1">
      <c r="A19" s="43"/>
      <c r="B19" s="159"/>
      <c r="C19" s="159" t="s">
        <v>358</v>
      </c>
      <c r="D19" s="159" t="s">
        <v>144</v>
      </c>
      <c r="E19" s="159" t="s">
        <v>221</v>
      </c>
      <c r="F19" s="159" t="s">
        <v>222</v>
      </c>
      <c r="G19" s="159" t="s">
        <v>223</v>
      </c>
    </row>
    <row r="20" spans="1:7">
      <c r="B20" s="39" t="s">
        <v>224</v>
      </c>
      <c r="C20" s="2">
        <v>8421302.5</v>
      </c>
      <c r="D20" s="2">
        <f>L88+D113+K44</f>
        <v>11747.072533612842</v>
      </c>
      <c r="E20" s="3">
        <f t="shared" ref="E20:E38" si="0">D20*1000/C20</f>
        <v>1.3949234733715885</v>
      </c>
      <c r="F20" s="3">
        <f>E20-E$38</f>
        <v>6.1557865522209099E-2</v>
      </c>
      <c r="G20" s="2">
        <f t="shared" ref="G20:G38" si="1">F20*C20/1000</f>
        <v>518.39740681684327</v>
      </c>
    </row>
    <row r="21" spans="1:7">
      <c r="B21" s="39" t="s">
        <v>225</v>
      </c>
      <c r="C21" s="2">
        <v>1336267.5</v>
      </c>
      <c r="D21" s="2">
        <f t="shared" ref="D21:D37" si="2">L89+D114+K45</f>
        <v>1874.3222992401825</v>
      </c>
      <c r="E21" s="3">
        <f t="shared" si="0"/>
        <v>1.4026550067558945</v>
      </c>
      <c r="F21" s="3">
        <f t="shared" ref="F21:F38" si="3">E21-E$38</f>
        <v>6.9289398906515087E-2</v>
      </c>
      <c r="G21" s="2">
        <f t="shared" si="1"/>
        <v>92.589171853311655</v>
      </c>
    </row>
    <row r="22" spans="1:7">
      <c r="B22" s="39" t="s">
        <v>226</v>
      </c>
      <c r="C22" s="2">
        <v>1064960.5</v>
      </c>
      <c r="D22" s="2">
        <f t="shared" si="2"/>
        <v>1540.6131526095326</v>
      </c>
      <c r="E22" s="3">
        <f t="shared" si="0"/>
        <v>1.446638774498709</v>
      </c>
      <c r="F22" s="3">
        <f t="shared" si="3"/>
        <v>0.11327316664932963</v>
      </c>
      <c r="G22" s="2">
        <f t="shared" si="1"/>
        <v>120.6314481914534</v>
      </c>
    </row>
    <row r="23" spans="1:7">
      <c r="B23" s="39" t="s">
        <v>227</v>
      </c>
      <c r="C23" s="2">
        <v>1107558</v>
      </c>
      <c r="D23" s="2">
        <f t="shared" si="2"/>
        <v>1522.9957911736476</v>
      </c>
      <c r="E23" s="3">
        <f t="shared" si="0"/>
        <v>1.3750934860058324</v>
      </c>
      <c r="F23" s="3">
        <f t="shared" si="3"/>
        <v>4.1727878156452958E-2</v>
      </c>
      <c r="G23" s="2">
        <f t="shared" si="1"/>
        <v>46.216045275204728</v>
      </c>
    </row>
    <row r="24" spans="1:7">
      <c r="B24" s="39" t="s">
        <v>228</v>
      </c>
      <c r="C24" s="2">
        <v>2111747</v>
      </c>
      <c r="D24" s="2">
        <f t="shared" si="2"/>
        <v>2902.856750650049</v>
      </c>
      <c r="E24" s="3">
        <f t="shared" si="0"/>
        <v>1.3746233571777533</v>
      </c>
      <c r="F24" s="3">
        <f t="shared" si="3"/>
        <v>4.1257749328373894E-2</v>
      </c>
      <c r="G24" s="2">
        <f t="shared" si="1"/>
        <v>87.125928370945587</v>
      </c>
    </row>
    <row r="25" spans="1:7">
      <c r="B25" s="39" t="s">
        <v>152</v>
      </c>
      <c r="C25" s="2">
        <v>590272</v>
      </c>
      <c r="D25" s="2">
        <f t="shared" si="2"/>
        <v>769.80975158355182</v>
      </c>
      <c r="E25" s="3">
        <f t="shared" si="0"/>
        <v>1.3041610504708878</v>
      </c>
      <c r="F25" s="3">
        <f t="shared" si="3"/>
        <v>-2.9204557378491591E-2</v>
      </c>
      <c r="G25" s="2">
        <f t="shared" si="1"/>
        <v>-17.238632492916988</v>
      </c>
    </row>
    <row r="26" spans="1:7">
      <c r="B26" s="39" t="s">
        <v>153</v>
      </c>
      <c r="C26" s="2">
        <v>2507332.5</v>
      </c>
      <c r="D26" s="2">
        <f t="shared" si="2"/>
        <v>3646.723062665274</v>
      </c>
      <c r="E26" s="3">
        <f t="shared" si="0"/>
        <v>1.454423401230301</v>
      </c>
      <c r="F26" s="3">
        <f t="shared" si="3"/>
        <v>0.1210577933809216</v>
      </c>
      <c r="G26" s="2">
        <f t="shared" si="1"/>
        <v>303.53213972226962</v>
      </c>
    </row>
    <row r="27" spans="1:7">
      <c r="B27" s="39" t="s">
        <v>154</v>
      </c>
      <c r="C27" s="2">
        <v>2089804.5</v>
      </c>
      <c r="D27" s="2">
        <f t="shared" si="2"/>
        <v>2736.434774680436</v>
      </c>
      <c r="E27" s="3">
        <f t="shared" si="0"/>
        <v>1.3094214194104932</v>
      </c>
      <c r="F27" s="3">
        <f t="shared" si="3"/>
        <v>-2.3944188438886238E-2</v>
      </c>
      <c r="G27" s="2">
        <f t="shared" si="1"/>
        <v>-50.03867274843244</v>
      </c>
    </row>
    <row r="28" spans="1:7">
      <c r="B28" s="39" t="s">
        <v>155</v>
      </c>
      <c r="C28" s="2">
        <v>7536276.5</v>
      </c>
      <c r="D28" s="2">
        <f t="shared" si="2"/>
        <v>8218.8093659846782</v>
      </c>
      <c r="E28" s="3">
        <f t="shared" si="0"/>
        <v>1.0905663248932915</v>
      </c>
      <c r="F28" s="3">
        <f t="shared" si="3"/>
        <v>-0.24279928295608788</v>
      </c>
      <c r="G28" s="2">
        <f t="shared" si="1"/>
        <v>-1829.8025303588156</v>
      </c>
    </row>
    <row r="29" spans="1:7">
      <c r="B29" s="39" t="s">
        <v>156</v>
      </c>
      <c r="C29" s="2">
        <v>5059329.5</v>
      </c>
      <c r="D29" s="2">
        <f t="shared" si="2"/>
        <v>6497.7496015914749</v>
      </c>
      <c r="E29" s="3">
        <f t="shared" si="0"/>
        <v>1.2843104212903065</v>
      </c>
      <c r="F29" s="3">
        <f t="shared" si="3"/>
        <v>-4.9055186559072927E-2</v>
      </c>
      <c r="G29" s="2">
        <f t="shared" si="1"/>
        <v>-248.18635248632114</v>
      </c>
    </row>
    <row r="30" spans="1:7">
      <c r="B30" s="39" t="s">
        <v>157</v>
      </c>
      <c r="C30" s="2">
        <v>1101818</v>
      </c>
      <c r="D30" s="2">
        <f t="shared" si="2"/>
        <v>1507.1685785671302</v>
      </c>
      <c r="E30" s="3">
        <f t="shared" si="0"/>
        <v>1.3678925000019333</v>
      </c>
      <c r="F30" s="3">
        <f t="shared" si="3"/>
        <v>3.452689215255389E-2</v>
      </c>
      <c r="G30" s="2">
        <f t="shared" si="1"/>
        <v>38.042351257742624</v>
      </c>
    </row>
    <row r="31" spans="1:7">
      <c r="B31" s="39" t="s">
        <v>158</v>
      </c>
      <c r="C31" s="2">
        <v>2757317.5</v>
      </c>
      <c r="D31" s="2">
        <f t="shared" si="2"/>
        <v>3666.6852903106669</v>
      </c>
      <c r="E31" s="3">
        <f t="shared" si="0"/>
        <v>1.3298016243362134</v>
      </c>
      <c r="F31" s="3">
        <f t="shared" si="3"/>
        <v>-3.5639835131660025E-3</v>
      </c>
      <c r="G31" s="2">
        <f t="shared" si="1"/>
        <v>-9.8270341105640977</v>
      </c>
    </row>
    <row r="32" spans="1:7">
      <c r="B32" s="39" t="s">
        <v>159</v>
      </c>
      <c r="C32" s="2">
        <v>6474995.5</v>
      </c>
      <c r="D32" s="2">
        <f t="shared" si="2"/>
        <v>9490.8712885598889</v>
      </c>
      <c r="E32" s="3">
        <f t="shared" si="0"/>
        <v>1.4657726462605092</v>
      </c>
      <c r="F32" s="3">
        <f t="shared" si="3"/>
        <v>0.13240703841112977</v>
      </c>
      <c r="G32" s="2">
        <f t="shared" si="1"/>
        <v>857.33497788039244</v>
      </c>
    </row>
    <row r="33" spans="1:13">
      <c r="B33" s="39" t="s">
        <v>160</v>
      </c>
      <c r="C33" s="2">
        <v>1469433.5</v>
      </c>
      <c r="D33" s="2">
        <f t="shared" si="2"/>
        <v>1854.283584591619</v>
      </c>
      <c r="E33" s="3">
        <f t="shared" si="0"/>
        <v>1.2619037095531163</v>
      </c>
      <c r="F33" s="3">
        <f t="shared" si="3"/>
        <v>-7.1461898296263149E-2</v>
      </c>
      <c r="G33" s="2">
        <f t="shared" si="1"/>
        <v>-105.008507330122</v>
      </c>
    </row>
    <row r="34" spans="1:13">
      <c r="B34" s="39" t="s">
        <v>161</v>
      </c>
      <c r="C34" s="2">
        <v>642633.5</v>
      </c>
      <c r="D34" s="2">
        <f t="shared" si="2"/>
        <v>973.32608912246587</v>
      </c>
      <c r="E34" s="3">
        <f t="shared" si="0"/>
        <v>1.5145897142344211</v>
      </c>
      <c r="F34" s="3">
        <f t="shared" si="3"/>
        <v>0.18122410638504172</v>
      </c>
      <c r="G34" s="2">
        <f t="shared" si="1"/>
        <v>116.46068177059171</v>
      </c>
    </row>
    <row r="35" spans="1:13">
      <c r="B35" s="39" t="s">
        <v>162</v>
      </c>
      <c r="C35" s="2">
        <v>2190333.5</v>
      </c>
      <c r="D35" s="2">
        <f t="shared" si="2"/>
        <v>2754.2683287263008</v>
      </c>
      <c r="E35" s="3">
        <f t="shared" si="0"/>
        <v>1.2574652803905437</v>
      </c>
      <c r="F35" s="3">
        <f t="shared" si="3"/>
        <v>-7.5900327458835681E-2</v>
      </c>
      <c r="G35" s="2">
        <f t="shared" si="1"/>
        <v>-166.24702989405768</v>
      </c>
    </row>
    <row r="36" spans="1:13">
      <c r="B36" s="39" t="s">
        <v>163</v>
      </c>
      <c r="C36" s="2">
        <v>320514.5</v>
      </c>
      <c r="D36" s="2">
        <f t="shared" si="2"/>
        <v>484.69748449345298</v>
      </c>
      <c r="E36" s="3">
        <f t="shared" si="0"/>
        <v>1.5122482274388616</v>
      </c>
      <c r="F36" s="3">
        <f t="shared" si="3"/>
        <v>0.17888261958948215</v>
      </c>
      <c r="G36" s="2">
        <f t="shared" si="1"/>
        <v>57.334473376413079</v>
      </c>
    </row>
    <row r="37" spans="1:13">
      <c r="B37" s="39" t="s">
        <v>50</v>
      </c>
      <c r="C37" s="2">
        <v>168665.5</v>
      </c>
      <c r="D37" s="2">
        <f t="shared" si="2"/>
        <v>413.57691183679248</v>
      </c>
      <c r="E37" s="3">
        <f t="shared" si="0"/>
        <v>2.4520539875480907</v>
      </c>
      <c r="F37" s="3">
        <f t="shared" si="3"/>
        <v>1.1186883796987113</v>
      </c>
      <c r="G37" s="2">
        <f t="shared" si="1"/>
        <v>188.68413490607298</v>
      </c>
    </row>
    <row r="38" spans="1:13" s="44" customFormat="1" ht="14.25" thickBot="1">
      <c r="A38" s="90"/>
      <c r="B38" s="155" t="s">
        <v>23</v>
      </c>
      <c r="C38" s="190">
        <v>46950562</v>
      </c>
      <c r="D38" s="190">
        <f>SUM(D20:D37)</f>
        <v>62602.264639999972</v>
      </c>
      <c r="E38" s="249">
        <f t="shared" si="0"/>
        <v>1.3333656078493794</v>
      </c>
      <c r="F38" s="280">
        <f t="shared" si="3"/>
        <v>0</v>
      </c>
      <c r="G38" s="249">
        <f t="shared" si="1"/>
        <v>0</v>
      </c>
    </row>
    <row r="39" spans="1:13">
      <c r="A39" s="38"/>
      <c r="B39" s="38"/>
      <c r="C39" s="2"/>
      <c r="D39" s="4"/>
      <c r="E39" s="3"/>
      <c r="F39" s="5"/>
      <c r="G39" s="2"/>
    </row>
    <row r="40" spans="1:13">
      <c r="A40" s="38"/>
      <c r="B40" s="38"/>
      <c r="C40" s="2"/>
      <c r="D40" s="4"/>
      <c r="E40" s="3"/>
      <c r="F40" s="5"/>
      <c r="G40" s="2"/>
    </row>
    <row r="41" spans="1:13">
      <c r="A41" s="38"/>
      <c r="B41" s="38"/>
      <c r="C41" s="2"/>
      <c r="D41" s="4"/>
      <c r="E41" s="3"/>
      <c r="F41" s="5"/>
      <c r="G41" s="2"/>
    </row>
    <row r="42" spans="1:13" ht="13.5">
      <c r="A42" s="38"/>
      <c r="B42" s="90" t="s">
        <v>348</v>
      </c>
      <c r="C42" s="2"/>
      <c r="D42" s="4"/>
      <c r="E42" s="3"/>
      <c r="F42" s="157" t="s">
        <v>597</v>
      </c>
      <c r="G42" s="5"/>
      <c r="H42" s="5"/>
      <c r="I42" s="5"/>
      <c r="J42" s="2"/>
    </row>
    <row r="43" spans="1:13" ht="227.25" customHeight="1" thickBot="1">
      <c r="A43" s="38"/>
      <c r="B43" s="219" t="s">
        <v>510</v>
      </c>
      <c r="C43" s="260" t="s">
        <v>513</v>
      </c>
      <c r="D43" s="260" t="s">
        <v>514</v>
      </c>
      <c r="E43" s="260" t="s">
        <v>536</v>
      </c>
      <c r="F43" s="261" t="s">
        <v>594</v>
      </c>
      <c r="G43" s="261" t="s">
        <v>595</v>
      </c>
      <c r="H43" s="261" t="s">
        <v>596</v>
      </c>
      <c r="I43" s="260" t="s">
        <v>517</v>
      </c>
      <c r="J43" s="260" t="s">
        <v>518</v>
      </c>
      <c r="K43" s="238" t="s">
        <v>10</v>
      </c>
      <c r="L43" s="219" t="s">
        <v>509</v>
      </c>
      <c r="M43" s="5"/>
    </row>
    <row r="44" spans="1:13">
      <c r="A44" s="38"/>
      <c r="B44" s="39" t="s">
        <v>224</v>
      </c>
      <c r="C44" s="286">
        <v>0</v>
      </c>
      <c r="D44" s="285">
        <v>0</v>
      </c>
      <c r="E44" s="282">
        <v>0</v>
      </c>
      <c r="F44" s="282">
        <v>0</v>
      </c>
      <c r="G44" s="282">
        <v>0</v>
      </c>
      <c r="H44" s="282">
        <v>465.45215000000002</v>
      </c>
      <c r="I44" s="282">
        <v>0</v>
      </c>
      <c r="J44" s="3">
        <v>0</v>
      </c>
      <c r="K44" s="47">
        <f>+SUM(C44:J44)</f>
        <v>465.45215000000002</v>
      </c>
      <c r="L44" s="50"/>
      <c r="M44" s="98"/>
    </row>
    <row r="45" spans="1:13">
      <c r="A45" s="38"/>
      <c r="B45" s="39" t="s">
        <v>225</v>
      </c>
      <c r="C45" s="284">
        <v>0</v>
      </c>
      <c r="D45" s="286">
        <v>0</v>
      </c>
      <c r="E45" s="282">
        <v>0</v>
      </c>
      <c r="F45" s="282">
        <v>0</v>
      </c>
      <c r="G45" s="282">
        <v>0</v>
      </c>
      <c r="H45" s="282">
        <v>0</v>
      </c>
      <c r="I45" s="282">
        <v>0</v>
      </c>
      <c r="J45" s="3">
        <v>0</v>
      </c>
      <c r="K45" s="47">
        <f t="shared" ref="K45:K61" si="4">+SUM(C45:J45)</f>
        <v>0</v>
      </c>
      <c r="L45" s="50"/>
      <c r="M45" s="98"/>
    </row>
    <row r="46" spans="1:13">
      <c r="A46" s="38"/>
      <c r="B46" s="39" t="s">
        <v>226</v>
      </c>
      <c r="C46" s="284">
        <v>0</v>
      </c>
      <c r="D46" s="284">
        <v>0</v>
      </c>
      <c r="E46" s="282">
        <v>0</v>
      </c>
      <c r="F46" s="282">
        <v>0</v>
      </c>
      <c r="G46" s="282">
        <v>115.14619</v>
      </c>
      <c r="H46" s="282">
        <v>11.15875</v>
      </c>
      <c r="I46" s="282">
        <v>0</v>
      </c>
      <c r="J46" s="3">
        <v>0</v>
      </c>
      <c r="K46" s="47">
        <f t="shared" si="4"/>
        <v>126.30494</v>
      </c>
      <c r="L46" s="50"/>
      <c r="M46" s="98"/>
    </row>
    <row r="47" spans="1:13">
      <c r="A47" s="38"/>
      <c r="B47" s="39" t="s">
        <v>227</v>
      </c>
      <c r="C47" s="284">
        <v>0</v>
      </c>
      <c r="D47" s="284">
        <v>0</v>
      </c>
      <c r="E47" s="282">
        <v>0</v>
      </c>
      <c r="F47" s="282">
        <v>0</v>
      </c>
      <c r="G47" s="282">
        <v>0</v>
      </c>
      <c r="H47" s="282">
        <v>26.757770000000001</v>
      </c>
      <c r="I47" s="282">
        <v>0</v>
      </c>
      <c r="J47" s="3">
        <v>0</v>
      </c>
      <c r="K47" s="47">
        <f t="shared" si="4"/>
        <v>26.757770000000001</v>
      </c>
      <c r="L47" s="50"/>
      <c r="M47" s="98"/>
    </row>
    <row r="48" spans="1:13">
      <c r="A48" s="38"/>
      <c r="B48" s="39" t="s">
        <v>228</v>
      </c>
      <c r="C48" s="284">
        <v>0</v>
      </c>
      <c r="D48" s="286">
        <v>0</v>
      </c>
      <c r="E48" s="282">
        <v>0</v>
      </c>
      <c r="F48" s="282">
        <v>0</v>
      </c>
      <c r="G48" s="282">
        <v>0</v>
      </c>
      <c r="H48" s="282">
        <v>44.12283</v>
      </c>
      <c r="I48" s="282">
        <v>0</v>
      </c>
      <c r="J48" s="3">
        <v>0</v>
      </c>
      <c r="K48" s="47">
        <f t="shared" si="4"/>
        <v>44.12283</v>
      </c>
      <c r="L48" s="50"/>
      <c r="M48" s="98"/>
    </row>
    <row r="49" spans="1:15">
      <c r="A49" s="38"/>
      <c r="B49" s="39" t="s">
        <v>152</v>
      </c>
      <c r="C49" s="284">
        <v>0</v>
      </c>
      <c r="D49" s="284">
        <v>0</v>
      </c>
      <c r="E49" s="282">
        <v>0</v>
      </c>
      <c r="F49" s="282">
        <v>0</v>
      </c>
      <c r="G49" s="282">
        <v>0</v>
      </c>
      <c r="H49" s="282">
        <v>0</v>
      </c>
      <c r="I49" s="282">
        <v>0</v>
      </c>
      <c r="J49" s="3">
        <v>0</v>
      </c>
      <c r="K49" s="47">
        <f t="shared" si="4"/>
        <v>0</v>
      </c>
      <c r="L49" s="50"/>
      <c r="M49" s="98"/>
    </row>
    <row r="50" spans="1:15">
      <c r="A50" s="38"/>
      <c r="B50" s="39" t="s">
        <v>153</v>
      </c>
      <c r="C50" s="284">
        <v>0</v>
      </c>
      <c r="D50" s="285">
        <v>0</v>
      </c>
      <c r="E50" s="282">
        <v>0</v>
      </c>
      <c r="F50" s="282">
        <v>0</v>
      </c>
      <c r="G50" s="282">
        <v>0</v>
      </c>
      <c r="H50" s="282">
        <v>26.593250000000001</v>
      </c>
      <c r="I50" s="282">
        <v>0</v>
      </c>
      <c r="J50" s="3">
        <v>0</v>
      </c>
      <c r="K50" s="47">
        <f t="shared" si="4"/>
        <v>26.593250000000001</v>
      </c>
      <c r="L50" s="50"/>
      <c r="M50" s="98"/>
    </row>
    <row r="51" spans="1:15">
      <c r="A51" s="38"/>
      <c r="B51" s="39" t="s">
        <v>154</v>
      </c>
      <c r="C51" s="284">
        <v>0</v>
      </c>
      <c r="D51" s="286">
        <v>0</v>
      </c>
      <c r="E51" s="282">
        <v>0</v>
      </c>
      <c r="F51" s="282">
        <v>0</v>
      </c>
      <c r="G51" s="282">
        <v>0</v>
      </c>
      <c r="H51" s="282">
        <v>13.10059</v>
      </c>
      <c r="I51" s="282">
        <v>0</v>
      </c>
      <c r="J51" s="3">
        <v>0</v>
      </c>
      <c r="K51" s="47">
        <f t="shared" si="4"/>
        <v>13.10059</v>
      </c>
      <c r="L51" s="50"/>
      <c r="M51" s="98"/>
    </row>
    <row r="52" spans="1:15">
      <c r="A52" s="38"/>
      <c r="B52" s="39" t="s">
        <v>155</v>
      </c>
      <c r="C52" s="286">
        <v>0</v>
      </c>
      <c r="D52" s="286">
        <v>0</v>
      </c>
      <c r="E52" s="282">
        <v>0</v>
      </c>
      <c r="F52" s="282">
        <v>0</v>
      </c>
      <c r="G52" s="282">
        <v>0</v>
      </c>
      <c r="H52" s="282">
        <v>13.197479999999999</v>
      </c>
      <c r="I52" s="282">
        <v>0</v>
      </c>
      <c r="J52" s="3">
        <v>0</v>
      </c>
      <c r="K52" s="47">
        <f t="shared" si="4"/>
        <v>13.197479999999999</v>
      </c>
      <c r="L52" s="50"/>
      <c r="M52" s="98"/>
    </row>
    <row r="53" spans="1:15">
      <c r="A53" s="38"/>
      <c r="B53" s="39" t="s">
        <v>156</v>
      </c>
      <c r="C53" s="284">
        <v>0</v>
      </c>
      <c r="D53" s="286">
        <v>0</v>
      </c>
      <c r="E53" s="282">
        <v>0</v>
      </c>
      <c r="F53" s="282">
        <v>0</v>
      </c>
      <c r="G53" s="282">
        <v>0</v>
      </c>
      <c r="H53" s="282">
        <v>30.757549999999998</v>
      </c>
      <c r="I53" s="282">
        <v>0</v>
      </c>
      <c r="J53" s="3">
        <v>0</v>
      </c>
      <c r="K53" s="47">
        <f t="shared" si="4"/>
        <v>30.757549999999998</v>
      </c>
      <c r="L53" s="50"/>
      <c r="M53" s="98"/>
    </row>
    <row r="54" spans="1:15">
      <c r="A54" s="38"/>
      <c r="B54" s="39" t="s">
        <v>157</v>
      </c>
      <c r="C54" s="284">
        <v>0</v>
      </c>
      <c r="D54" s="284">
        <v>0</v>
      </c>
      <c r="E54" s="282">
        <v>0</v>
      </c>
      <c r="F54" s="282">
        <v>0</v>
      </c>
      <c r="G54" s="282">
        <v>0</v>
      </c>
      <c r="H54" s="282">
        <v>35.087000000000003</v>
      </c>
      <c r="I54" s="282">
        <v>0</v>
      </c>
      <c r="J54" s="3">
        <v>0</v>
      </c>
      <c r="K54" s="47">
        <f t="shared" si="4"/>
        <v>35.087000000000003</v>
      </c>
      <c r="L54" s="50"/>
      <c r="M54" s="98"/>
    </row>
    <row r="55" spans="1:15">
      <c r="A55" s="38"/>
      <c r="B55" s="39" t="s">
        <v>158</v>
      </c>
      <c r="C55" s="284">
        <v>0</v>
      </c>
      <c r="D55" s="286">
        <v>0</v>
      </c>
      <c r="E55" s="282">
        <v>0</v>
      </c>
      <c r="F55" s="282">
        <v>0</v>
      </c>
      <c r="G55" s="282">
        <v>0</v>
      </c>
      <c r="H55" s="282">
        <v>17.123889999999999</v>
      </c>
      <c r="I55" s="282">
        <v>0</v>
      </c>
      <c r="J55" s="3">
        <v>0</v>
      </c>
      <c r="K55" s="47">
        <f t="shared" si="4"/>
        <v>17.123889999999999</v>
      </c>
      <c r="L55" s="50"/>
      <c r="M55" s="98"/>
    </row>
    <row r="56" spans="1:15">
      <c r="A56" s="38"/>
      <c r="B56" s="39" t="s">
        <v>159</v>
      </c>
      <c r="C56" s="285">
        <v>0</v>
      </c>
      <c r="D56" s="285">
        <v>0</v>
      </c>
      <c r="E56" s="282">
        <v>0</v>
      </c>
      <c r="F56" s="283">
        <v>0</v>
      </c>
      <c r="G56" s="282">
        <v>437.55440000000004</v>
      </c>
      <c r="H56" s="282">
        <v>328.35915</v>
      </c>
      <c r="I56" s="283">
        <v>0</v>
      </c>
      <c r="J56" s="3">
        <v>0</v>
      </c>
      <c r="K56" s="47">
        <f t="shared" si="4"/>
        <v>765.91354999999999</v>
      </c>
      <c r="L56" s="50"/>
      <c r="M56" s="98"/>
    </row>
    <row r="57" spans="1:15">
      <c r="A57" s="38"/>
      <c r="B57" s="39" t="s">
        <v>160</v>
      </c>
      <c r="C57" s="284">
        <v>0</v>
      </c>
      <c r="D57" s="284">
        <v>0</v>
      </c>
      <c r="E57" s="282">
        <v>0</v>
      </c>
      <c r="F57" s="282">
        <v>0</v>
      </c>
      <c r="G57" s="282">
        <v>0</v>
      </c>
      <c r="H57" s="282">
        <v>27.80724</v>
      </c>
      <c r="I57" s="282">
        <v>0</v>
      </c>
      <c r="J57" s="3">
        <v>0</v>
      </c>
      <c r="K57" s="47">
        <f t="shared" si="4"/>
        <v>27.80724</v>
      </c>
      <c r="L57" s="50"/>
      <c r="M57" s="98"/>
    </row>
    <row r="58" spans="1:15">
      <c r="A58" s="38"/>
      <c r="B58" s="39" t="s">
        <v>161</v>
      </c>
      <c r="C58" s="284">
        <v>0</v>
      </c>
      <c r="D58" s="286">
        <v>0</v>
      </c>
      <c r="E58" s="282">
        <v>0</v>
      </c>
      <c r="F58" s="282">
        <v>0</v>
      </c>
      <c r="G58" s="282">
        <v>0</v>
      </c>
      <c r="H58" s="282">
        <v>100.80630000000001</v>
      </c>
      <c r="I58" s="282">
        <v>0</v>
      </c>
      <c r="J58" s="3">
        <v>0</v>
      </c>
      <c r="K58" s="47">
        <f t="shared" si="4"/>
        <v>100.80630000000001</v>
      </c>
      <c r="L58" s="50"/>
      <c r="M58" s="98"/>
    </row>
    <row r="59" spans="1:15">
      <c r="A59" s="38"/>
      <c r="B59" s="39" t="s">
        <v>162</v>
      </c>
      <c r="C59" s="284">
        <v>0</v>
      </c>
      <c r="D59" s="286">
        <v>0</v>
      </c>
      <c r="E59" s="282">
        <v>0</v>
      </c>
      <c r="F59" s="282">
        <v>0</v>
      </c>
      <c r="G59" s="282">
        <v>94.178370000000001</v>
      </c>
      <c r="H59" s="282">
        <v>2.3509000000000002</v>
      </c>
      <c r="I59" s="282">
        <v>0</v>
      </c>
      <c r="J59" s="3">
        <v>0</v>
      </c>
      <c r="K59" s="47">
        <f t="shared" si="4"/>
        <v>96.529269999999997</v>
      </c>
      <c r="L59" s="50"/>
      <c r="M59" s="98"/>
    </row>
    <row r="60" spans="1:15">
      <c r="A60" s="38"/>
      <c r="B60" s="39" t="s">
        <v>163</v>
      </c>
      <c r="C60" s="284">
        <v>0</v>
      </c>
      <c r="D60" s="284">
        <v>0</v>
      </c>
      <c r="E60" s="282">
        <v>0</v>
      </c>
      <c r="F60" s="282">
        <v>0</v>
      </c>
      <c r="G60" s="282">
        <v>0</v>
      </c>
      <c r="H60" s="282">
        <v>0</v>
      </c>
      <c r="I60" s="282">
        <v>0</v>
      </c>
      <c r="J60" s="3">
        <v>0</v>
      </c>
      <c r="K60" s="47">
        <f t="shared" si="4"/>
        <v>0</v>
      </c>
      <c r="L60" s="50"/>
      <c r="M60" s="98"/>
    </row>
    <row r="61" spans="1:15">
      <c r="A61" s="38"/>
      <c r="B61" s="39" t="s">
        <v>50</v>
      </c>
      <c r="C61" s="284">
        <v>0</v>
      </c>
      <c r="D61" s="284">
        <v>0</v>
      </c>
      <c r="E61" s="282">
        <v>0</v>
      </c>
      <c r="F61" s="282">
        <v>0</v>
      </c>
      <c r="G61" s="282">
        <v>0</v>
      </c>
      <c r="H61" s="282">
        <v>0</v>
      </c>
      <c r="I61" s="282">
        <v>0</v>
      </c>
      <c r="J61" s="3">
        <v>0</v>
      </c>
      <c r="K61" s="47">
        <f t="shared" si="4"/>
        <v>0</v>
      </c>
      <c r="L61" s="100"/>
      <c r="M61" s="98"/>
    </row>
    <row r="62" spans="1:15" ht="13.5">
      <c r="A62" s="38"/>
      <c r="B62" s="90" t="s">
        <v>542</v>
      </c>
      <c r="C62" s="49">
        <f>+SUM(C44:C61)</f>
        <v>0</v>
      </c>
      <c r="D62" s="49">
        <f t="shared" ref="D62:I62" si="5">+SUM(D44:D61)</f>
        <v>0</v>
      </c>
      <c r="E62" s="49">
        <f t="shared" si="5"/>
        <v>0</v>
      </c>
      <c r="F62" s="49">
        <f t="shared" si="5"/>
        <v>0</v>
      </c>
      <c r="G62" s="49">
        <f t="shared" si="5"/>
        <v>646.87896000000001</v>
      </c>
      <c r="H62" s="49">
        <f t="shared" si="5"/>
        <v>1142.6748499999999</v>
      </c>
      <c r="I62" s="49">
        <f t="shared" si="5"/>
        <v>0</v>
      </c>
      <c r="J62" s="49">
        <f>+SUM(J44:J61)</f>
        <v>0</v>
      </c>
      <c r="K62" s="49">
        <f>+SUM(K44:K61)</f>
        <v>1789.5538100000001</v>
      </c>
      <c r="M62" s="67">
        <f>+K62/K68</f>
        <v>2.8586087424967644E-2</v>
      </c>
      <c r="N62" s="98">
        <f>+K68-B6</f>
        <v>0</v>
      </c>
      <c r="O62" s="47">
        <f>+K68-B6</f>
        <v>0</v>
      </c>
    </row>
    <row r="63" spans="1:15">
      <c r="A63" s="38"/>
      <c r="B63" s="38" t="s">
        <v>18</v>
      </c>
      <c r="C63" s="47">
        <v>507.94439</v>
      </c>
      <c r="D63" s="47">
        <v>64.454099999999997</v>
      </c>
      <c r="E63" s="47">
        <v>0</v>
      </c>
      <c r="F63" s="47">
        <v>0</v>
      </c>
      <c r="G63" s="47">
        <v>16900.21817</v>
      </c>
      <c r="H63" s="47">
        <v>0</v>
      </c>
      <c r="I63" s="39">
        <v>0</v>
      </c>
      <c r="J63" s="39">
        <v>0</v>
      </c>
      <c r="K63" s="47">
        <f>+SUM(C63:J63)</f>
        <v>17472.61666</v>
      </c>
      <c r="L63" s="50"/>
      <c r="M63" s="98"/>
    </row>
    <row r="64" spans="1:15">
      <c r="A64" s="38"/>
      <c r="B64" s="38" t="s">
        <v>19</v>
      </c>
      <c r="C64" s="28">
        <v>143.33303999999998</v>
      </c>
      <c r="D64" s="28">
        <v>5505.1723200000006</v>
      </c>
      <c r="E64" s="99">
        <v>0</v>
      </c>
      <c r="F64" s="28">
        <v>786.35218999999995</v>
      </c>
      <c r="G64" s="47">
        <v>0</v>
      </c>
      <c r="H64" s="47">
        <v>0</v>
      </c>
      <c r="I64" s="28">
        <v>959.09768000000008</v>
      </c>
      <c r="J64" s="39">
        <v>0</v>
      </c>
      <c r="K64" s="47">
        <f t="shared" ref="K64:K66" si="6">+SUM(C64:J64)</f>
        <v>7393.9552300000005</v>
      </c>
      <c r="L64" s="49"/>
      <c r="M64" s="101"/>
    </row>
    <row r="65" spans="1:13">
      <c r="A65" s="38"/>
      <c r="B65" s="38" t="s">
        <v>20</v>
      </c>
      <c r="C65" s="47">
        <v>0</v>
      </c>
      <c r="D65" s="47">
        <v>40.799999999999997</v>
      </c>
      <c r="E65" s="47">
        <v>0</v>
      </c>
      <c r="F65" s="47">
        <v>0</v>
      </c>
      <c r="G65" s="47">
        <v>0</v>
      </c>
      <c r="H65" s="47">
        <v>5.6639999999999997</v>
      </c>
      <c r="I65" s="39">
        <v>0</v>
      </c>
      <c r="J65" s="39">
        <v>0</v>
      </c>
      <c r="K65" s="47">
        <f t="shared" si="6"/>
        <v>46.463999999999999</v>
      </c>
      <c r="L65" s="102"/>
      <c r="M65" s="98"/>
    </row>
    <row r="66" spans="1:13">
      <c r="A66" s="38"/>
      <c r="B66" s="38" t="s">
        <v>21</v>
      </c>
      <c r="C66" s="47">
        <v>23424.861540000002</v>
      </c>
      <c r="D66" s="47">
        <v>12381.463399999999</v>
      </c>
      <c r="E66" s="47">
        <v>0</v>
      </c>
      <c r="F66" s="47">
        <v>80</v>
      </c>
      <c r="G66" s="47">
        <v>0</v>
      </c>
      <c r="H66" s="47">
        <v>0</v>
      </c>
      <c r="I66" s="47">
        <v>13.35</v>
      </c>
      <c r="J66" s="39">
        <v>0</v>
      </c>
      <c r="K66" s="47">
        <f t="shared" si="6"/>
        <v>35899.674939999997</v>
      </c>
      <c r="L66" s="50"/>
      <c r="M66" s="98"/>
    </row>
    <row r="67" spans="1:13" ht="13.5">
      <c r="A67" s="38"/>
      <c r="B67" s="90" t="s">
        <v>511</v>
      </c>
      <c r="C67" s="41">
        <f>+SUM(C63:C66)</f>
        <v>24076.13897</v>
      </c>
      <c r="D67" s="41">
        <f t="shared" ref="D67:J67" si="7">+SUM(D63:D66)</f>
        <v>17991.88982</v>
      </c>
      <c r="E67" s="41">
        <f t="shared" si="7"/>
        <v>0</v>
      </c>
      <c r="F67" s="41">
        <f t="shared" si="7"/>
        <v>866.35218999999995</v>
      </c>
      <c r="G67" s="41">
        <f t="shared" si="7"/>
        <v>16900.21817</v>
      </c>
      <c r="H67" s="41">
        <f t="shared" si="7"/>
        <v>5.6639999999999997</v>
      </c>
      <c r="I67" s="41">
        <f t="shared" si="7"/>
        <v>972.4476800000001</v>
      </c>
      <c r="J67" s="41">
        <f t="shared" si="7"/>
        <v>0</v>
      </c>
      <c r="K67" s="49">
        <f>+SUM(C67:J67)</f>
        <v>60812.710829999989</v>
      </c>
      <c r="L67" s="50"/>
      <c r="M67" s="50"/>
    </row>
    <row r="68" spans="1:13" ht="14.25" thickBot="1">
      <c r="A68" s="38"/>
      <c r="B68" s="155" t="s">
        <v>23</v>
      </c>
      <c r="C68" s="178">
        <f>+C67+C62</f>
        <v>24076.13897</v>
      </c>
      <c r="D68" s="178">
        <f t="shared" ref="D68:J68" si="8">+D67+D62</f>
        <v>17991.88982</v>
      </c>
      <c r="E68" s="178">
        <f t="shared" si="8"/>
        <v>0</v>
      </c>
      <c r="F68" s="178">
        <f t="shared" si="8"/>
        <v>866.35218999999995</v>
      </c>
      <c r="G68" s="178">
        <f t="shared" si="8"/>
        <v>17547.097130000002</v>
      </c>
      <c r="H68" s="178">
        <f t="shared" si="8"/>
        <v>1148.3388499999999</v>
      </c>
      <c r="I68" s="178">
        <f t="shared" si="8"/>
        <v>972.4476800000001</v>
      </c>
      <c r="J68" s="178">
        <f t="shared" si="8"/>
        <v>0</v>
      </c>
      <c r="K68" s="178">
        <f>+K67+K62</f>
        <v>62602.264639999987</v>
      </c>
      <c r="M68" s="50"/>
    </row>
    <row r="69" spans="1:13">
      <c r="A69" s="38"/>
      <c r="C69" s="41"/>
      <c r="D69" s="41"/>
      <c r="E69" s="41"/>
      <c r="F69" s="41"/>
      <c r="G69" s="41"/>
    </row>
    <row r="70" spans="1:13">
      <c r="A70" s="38"/>
      <c r="B70" s="29" t="s">
        <v>310</v>
      </c>
    </row>
    <row r="71" spans="1:13">
      <c r="A71" s="38"/>
      <c r="B71" s="50"/>
      <c r="G71" s="271"/>
    </row>
    <row r="72" spans="1:13">
      <c r="B72" s="44" t="s">
        <v>207</v>
      </c>
    </row>
    <row r="74" spans="1:13" ht="13.5" customHeight="1">
      <c r="B74" s="39" t="s">
        <v>459</v>
      </c>
      <c r="D74" s="41">
        <f>+F68+G68</f>
        <v>18413.449320000003</v>
      </c>
      <c r="F74" s="270"/>
    </row>
    <row r="75" spans="1:13">
      <c r="B75" s="39" t="s">
        <v>460</v>
      </c>
      <c r="D75" s="2">
        <f>K68-D74-K62</f>
        <v>42399.261509999982</v>
      </c>
      <c r="F75" s="51"/>
    </row>
    <row r="76" spans="1:13">
      <c r="B76" s="39" t="s">
        <v>461</v>
      </c>
      <c r="D76" s="2"/>
    </row>
    <row r="77" spans="1:13">
      <c r="B77" s="39" t="s">
        <v>208</v>
      </c>
      <c r="D77" s="41">
        <f>D75/2</f>
        <v>21199.630754999991</v>
      </c>
    </row>
    <row r="78" spans="1:13">
      <c r="B78" s="39" t="s">
        <v>209</v>
      </c>
      <c r="D78" s="2">
        <f>D77</f>
        <v>21199.630754999991</v>
      </c>
    </row>
    <row r="79" spans="1:13">
      <c r="D79" s="2"/>
    </row>
    <row r="80" spans="1:13">
      <c r="B80" s="44" t="s">
        <v>309</v>
      </c>
      <c r="D80" s="2"/>
    </row>
    <row r="81" spans="2:12">
      <c r="B81" s="39" t="s">
        <v>462</v>
      </c>
      <c r="D81" s="41">
        <f>D74+D77</f>
        <v>39613.080074999991</v>
      </c>
    </row>
    <row r="82" spans="2:12">
      <c r="B82" s="39" t="s">
        <v>463</v>
      </c>
      <c r="D82" s="2">
        <f>D78</f>
        <v>21199.630754999991</v>
      </c>
    </row>
    <row r="85" spans="2:12">
      <c r="B85" s="44" t="s">
        <v>210</v>
      </c>
    </row>
    <row r="87" spans="2:12" ht="39" thickBot="1">
      <c r="B87" s="179"/>
      <c r="C87" s="181" t="s">
        <v>211</v>
      </c>
      <c r="D87" s="181" t="s">
        <v>250</v>
      </c>
      <c r="E87" s="181" t="s">
        <v>49</v>
      </c>
      <c r="F87" s="181" t="s">
        <v>212</v>
      </c>
      <c r="G87" s="181" t="s">
        <v>213</v>
      </c>
      <c r="H87" s="181" t="s">
        <v>214</v>
      </c>
      <c r="I87" s="181" t="s">
        <v>215</v>
      </c>
      <c r="J87" s="181" t="s">
        <v>217</v>
      </c>
      <c r="K87" s="181" t="s">
        <v>218</v>
      </c>
      <c r="L87" s="180" t="s">
        <v>216</v>
      </c>
    </row>
    <row r="88" spans="2:12" s="103" customFormat="1">
      <c r="B88" s="39" t="s">
        <v>224</v>
      </c>
      <c r="C88" s="2">
        <f>+'131N'!E25</f>
        <v>13512.164915674626</v>
      </c>
      <c r="D88" s="2">
        <f>+'131O'!E25</f>
        <v>152863.57444370521</v>
      </c>
      <c r="E88" s="2">
        <f>+'132A'!E25</f>
        <v>994536.57225192036</v>
      </c>
      <c r="F88" s="2">
        <f>+'132B'!E25</f>
        <v>120136.08638477685</v>
      </c>
      <c r="G88" s="2">
        <f>+'132C'!D25</f>
        <v>16070.849045683392</v>
      </c>
      <c r="H88" s="2">
        <f>+'133A'!E25</f>
        <v>241244.24449417187</v>
      </c>
      <c r="I88" s="2">
        <f>+'134M'!D25</f>
        <v>5561.1392325986553</v>
      </c>
      <c r="J88" s="2">
        <f t="shared" ref="J88:J105" si="9">SUM(C88:I88)</f>
        <v>1543924.6307685308</v>
      </c>
      <c r="K88" s="104">
        <f>J88/J$106</f>
        <v>0.1970037928145332</v>
      </c>
      <c r="L88" s="2">
        <f>K88*L$108</f>
        <v>4176.4076650026245</v>
      </c>
    </row>
    <row r="89" spans="2:12">
      <c r="B89" s="39" t="s">
        <v>225</v>
      </c>
      <c r="C89" s="2">
        <f>+'131N'!E26</f>
        <v>2553.1358124515245</v>
      </c>
      <c r="D89" s="2">
        <f>+'131O'!E26</f>
        <v>17344.024353547298</v>
      </c>
      <c r="E89" s="2">
        <f>+'132A'!E26</f>
        <v>179991.36077188363</v>
      </c>
      <c r="F89" s="2">
        <f>+'132B'!E26</f>
        <v>34478.592356676098</v>
      </c>
      <c r="G89" s="2">
        <f>+'132C'!D26</f>
        <v>2706.3845059457808</v>
      </c>
      <c r="H89" s="2">
        <f>+'133A'!E26</f>
        <v>38461.674477156659</v>
      </c>
      <c r="I89" s="2">
        <f>+'134M'!D26</f>
        <v>572.6586492163741</v>
      </c>
      <c r="J89" s="2">
        <f t="shared" si="9"/>
        <v>276107.83092687733</v>
      </c>
      <c r="K89" s="104">
        <f t="shared" ref="K89:K105" si="10">J89/J$106</f>
        <v>3.5231182166782622E-2</v>
      </c>
      <c r="L89" s="2">
        <f t="shared" ref="L89:L105" si="11">K89*L$108</f>
        <v>746.88805299793205</v>
      </c>
    </row>
    <row r="90" spans="2:12">
      <c r="B90" s="39" t="s">
        <v>226</v>
      </c>
      <c r="C90" s="2">
        <f>+'131N'!E27</f>
        <v>1783.5992096711352</v>
      </c>
      <c r="D90" s="2">
        <f>+'131O'!E27</f>
        <v>16114.045392004495</v>
      </c>
      <c r="E90" s="2">
        <f>+'132A'!E27</f>
        <v>128460.11227548802</v>
      </c>
      <c r="F90" s="2">
        <f>+'132B'!E27</f>
        <v>19285.244178238314</v>
      </c>
      <c r="G90" s="2">
        <f>+'132C'!D27</f>
        <v>2025.5232649130594</v>
      </c>
      <c r="H90" s="2">
        <f>+'133A'!E27</f>
        <v>22736.87781383019</v>
      </c>
      <c r="I90" s="2">
        <f>+'134M'!D27</f>
        <v>267.25057037100686</v>
      </c>
      <c r="J90" s="2">
        <f t="shared" si="9"/>
        <v>190672.65270451625</v>
      </c>
      <c r="K90" s="104">
        <f t="shared" si="10"/>
        <v>2.4329708212569828E-2</v>
      </c>
      <c r="L90" s="2">
        <f t="shared" si="11"/>
        <v>515.78083048337123</v>
      </c>
    </row>
    <row r="91" spans="2:12">
      <c r="B91" s="39" t="s">
        <v>227</v>
      </c>
      <c r="C91" s="2">
        <f>+'131N'!E28</f>
        <v>1930.2244750572781</v>
      </c>
      <c r="D91" s="2">
        <f>+'131O'!E28</f>
        <v>11715.021370826486</v>
      </c>
      <c r="E91" s="2">
        <f>+'132A'!E28</f>
        <v>143259.37533534618</v>
      </c>
      <c r="F91" s="2">
        <f>+'132B'!E28</f>
        <v>16811.297334987343</v>
      </c>
      <c r="G91" s="2">
        <f>+'132C'!D28</f>
        <v>2169.344020085759</v>
      </c>
      <c r="H91" s="2">
        <f>+'133A'!E28</f>
        <v>31510.736866867454</v>
      </c>
      <c r="I91" s="2">
        <f>+'134M'!D28</f>
        <v>277.94036231294172</v>
      </c>
      <c r="J91" s="2">
        <f t="shared" si="9"/>
        <v>207673.93976548346</v>
      </c>
      <c r="K91" s="104">
        <f t="shared" si="10"/>
        <v>2.6499061539145084E-2</v>
      </c>
      <c r="L91" s="2">
        <f t="shared" si="11"/>
        <v>561.77031998389748</v>
      </c>
    </row>
    <row r="92" spans="2:12">
      <c r="B92" s="39" t="s">
        <v>228</v>
      </c>
      <c r="C92" s="2">
        <f>+'131N'!E29</f>
        <v>3683.7166233623007</v>
      </c>
      <c r="D92" s="2">
        <f>+'131O'!E29</f>
        <v>27081.181274661118</v>
      </c>
      <c r="E92" s="2">
        <f>+'132A'!E29</f>
        <v>271642.63259553438</v>
      </c>
      <c r="F92" s="2">
        <f>+'132B'!E29</f>
        <v>29289.585736663968</v>
      </c>
      <c r="G92" s="2">
        <f>+'132C'!D29</f>
        <v>4248.449611308667</v>
      </c>
      <c r="H92" s="2">
        <f>+'133A'!E29</f>
        <v>61444.970946601323</v>
      </c>
      <c r="I92" s="2">
        <f>+'134M'!D29</f>
        <v>757.0783770656775</v>
      </c>
      <c r="J92" s="2">
        <f t="shared" si="9"/>
        <v>398147.61516519741</v>
      </c>
      <c r="K92" s="104">
        <f t="shared" si="10"/>
        <v>5.0803380375220183E-2</v>
      </c>
      <c r="L92" s="2">
        <f t="shared" si="11"/>
        <v>1077.0129050604808</v>
      </c>
    </row>
    <row r="93" spans="2:12">
      <c r="B93" s="39" t="s">
        <v>152</v>
      </c>
      <c r="C93" s="2">
        <f>+'131N'!E30</f>
        <v>909.78962176563516</v>
      </c>
      <c r="D93" s="2">
        <f>+'131O'!E30</f>
        <v>7786.4721658912013</v>
      </c>
      <c r="E93" s="2">
        <f>+'132A'!E30</f>
        <v>65262.096744621558</v>
      </c>
      <c r="F93" s="2">
        <f>+'132B'!E30</f>
        <v>11043.637499076296</v>
      </c>
      <c r="G93" s="2">
        <f>+'132C'!D30</f>
        <v>1040.680624462314</v>
      </c>
      <c r="H93" s="2">
        <f>+'133A'!E30</f>
        <v>14282.069769478647</v>
      </c>
      <c r="I93" s="2">
        <f>+'134M'!D30</f>
        <v>148.49105608662006</v>
      </c>
      <c r="J93" s="2">
        <f t="shared" si="9"/>
        <v>100473.23748138228</v>
      </c>
      <c r="K93" s="104">
        <f t="shared" si="10"/>
        <v>1.2820320672217538E-2</v>
      </c>
      <c r="L93" s="2">
        <f t="shared" si="11"/>
        <v>271.78606441170507</v>
      </c>
    </row>
    <row r="94" spans="2:12">
      <c r="B94" s="39" t="s">
        <v>153</v>
      </c>
      <c r="C94" s="2">
        <f>+'131N'!E31</f>
        <v>4809.0272663279966</v>
      </c>
      <c r="D94" s="2">
        <f>+'131O'!E31</f>
        <v>35471.098486048759</v>
      </c>
      <c r="E94" s="2">
        <f>+'132A'!E31</f>
        <v>332585.70141188061</v>
      </c>
      <c r="F94" s="2">
        <f>+'132B'!E31</f>
        <v>75358.044932631266</v>
      </c>
      <c r="G94" s="2">
        <f>+'132C'!D31</f>
        <v>5095.2771651468611</v>
      </c>
      <c r="H94" s="2">
        <f>+'133A'!E31</f>
        <v>102114.83781603565</v>
      </c>
      <c r="I94" s="2">
        <f>+'134M'!D31</f>
        <v>799.95943761785293</v>
      </c>
      <c r="J94" s="2">
        <f t="shared" si="9"/>
        <v>556233.94651568891</v>
      </c>
      <c r="K94" s="104">
        <f t="shared" si="10"/>
        <v>7.0975094879625292E-2</v>
      </c>
      <c r="L94" s="2">
        <f t="shared" si="11"/>
        <v>1504.6458042491467</v>
      </c>
    </row>
    <row r="95" spans="2:12">
      <c r="B95" s="39" t="s">
        <v>154</v>
      </c>
      <c r="C95" s="2">
        <f>+'131N'!E32</f>
        <v>3373.2094586679068</v>
      </c>
      <c r="D95" s="2">
        <f>+'131O'!E32</f>
        <v>20508.220573599669</v>
      </c>
      <c r="E95" s="2">
        <f>+'132A'!E32</f>
        <v>237885.62424124539</v>
      </c>
      <c r="F95" s="2">
        <f>+'132B'!E32</f>
        <v>44977.455569040889</v>
      </c>
      <c r="G95" s="2">
        <f>+'132C'!D32</f>
        <v>3843.6730549908411</v>
      </c>
      <c r="H95" s="2">
        <f>+'133A'!E32</f>
        <v>42942.460186195298</v>
      </c>
      <c r="I95" s="2">
        <f>+'134M'!D32</f>
        <v>1406.6687827981525</v>
      </c>
      <c r="J95" s="2">
        <f t="shared" si="9"/>
        <v>354937.31186653819</v>
      </c>
      <c r="K95" s="104">
        <f t="shared" si="10"/>
        <v>4.5289773383754013E-2</v>
      </c>
      <c r="L95" s="2">
        <f t="shared" si="11"/>
        <v>960.12647271321157</v>
      </c>
    </row>
    <row r="96" spans="2:12">
      <c r="B96" s="39" t="s">
        <v>155</v>
      </c>
      <c r="C96" s="2">
        <f>+'131N'!E33</f>
        <v>6738.161985684199</v>
      </c>
      <c r="D96" s="2">
        <f>+'131O'!E33</f>
        <v>50826.57712689785</v>
      </c>
      <c r="E96" s="2">
        <f>+'132A'!E33</f>
        <v>520338.89960374881</v>
      </c>
      <c r="F96" s="2">
        <f>+'132B'!E33</f>
        <v>44638.966288266733</v>
      </c>
      <c r="G96" s="2">
        <f>+'132C'!D33</f>
        <v>9099.1830506996885</v>
      </c>
      <c r="H96" s="2">
        <f>+'133A'!E33</f>
        <v>49015.673137619116</v>
      </c>
      <c r="I96" s="2">
        <f>+'134M'!D33</f>
        <v>2178.735610914217</v>
      </c>
      <c r="J96" s="2">
        <f t="shared" si="9"/>
        <v>682836.19680383056</v>
      </c>
      <c r="K96" s="104">
        <f t="shared" si="10"/>
        <v>8.7129460830250485E-2</v>
      </c>
      <c r="L96" s="2">
        <f t="shared" si="11"/>
        <v>1847.1123974835452</v>
      </c>
    </row>
    <row r="97" spans="2:12">
      <c r="B97" s="39" t="s">
        <v>156</v>
      </c>
      <c r="C97" s="2">
        <f>+'131N'!E34</f>
        <v>7408.014305388363</v>
      </c>
      <c r="D97" s="2">
        <f>+'131O'!E34</f>
        <v>58891.619199844907</v>
      </c>
      <c r="E97" s="2">
        <f>+'132A'!E34</f>
        <v>546747.22580333194</v>
      </c>
      <c r="F97" s="2">
        <f>+'132B'!E34</f>
        <v>65846.296268851205</v>
      </c>
      <c r="G97" s="2">
        <f>+'132C'!D34</f>
        <v>8897.5568112011697</v>
      </c>
      <c r="H97" s="2">
        <f>+'133A'!E34</f>
        <v>123318.4720563689</v>
      </c>
      <c r="I97" s="2">
        <f>+'134M'!D34</f>
        <v>1567.9191483682971</v>
      </c>
      <c r="J97" s="2">
        <f t="shared" si="9"/>
        <v>812677.10359335493</v>
      </c>
      <c r="K97" s="104">
        <f t="shared" si="10"/>
        <v>0.103697077273601</v>
      </c>
      <c r="L97" s="2">
        <f t="shared" si="11"/>
        <v>2198.3397485730425</v>
      </c>
    </row>
    <row r="98" spans="2:12">
      <c r="B98" s="39" t="s">
        <v>157</v>
      </c>
      <c r="C98" s="2">
        <f>+'131N'!E35</f>
        <v>1914.4608287202018</v>
      </c>
      <c r="D98" s="2">
        <f>+'131O'!E35</f>
        <v>13181.16002083212</v>
      </c>
      <c r="E98" s="2">
        <f>+'132A'!E35</f>
        <v>135743.27995735579</v>
      </c>
      <c r="F98" s="2">
        <f>+'132B'!E35</f>
        <v>22888.823121170841</v>
      </c>
      <c r="G98" s="2">
        <f>+'132C'!D35</f>
        <v>2189.9082373261663</v>
      </c>
      <c r="H98" s="2">
        <f>+'133A'!E35</f>
        <v>23568.77928905205</v>
      </c>
      <c r="I98" s="2">
        <f>+'134M'!D35</f>
        <v>1047.7603361424692</v>
      </c>
      <c r="J98" s="2">
        <f t="shared" si="9"/>
        <v>200534.17179059962</v>
      </c>
      <c r="K98" s="104">
        <f t="shared" si="10"/>
        <v>2.5588031724064215E-2</v>
      </c>
      <c r="L98" s="2">
        <f t="shared" si="11"/>
        <v>542.45682429738724</v>
      </c>
    </row>
    <row r="99" spans="2:12">
      <c r="B99" s="39" t="s">
        <v>158</v>
      </c>
      <c r="C99" s="2">
        <f>+'131N'!E36</f>
        <v>4374.8363574194755</v>
      </c>
      <c r="D99" s="2">
        <f>+'131O'!E36</f>
        <v>39512.074789332473</v>
      </c>
      <c r="E99" s="2">
        <f>+'132A'!E36</f>
        <v>311229.38960129465</v>
      </c>
      <c r="F99" s="2">
        <f>+'132B'!E36</f>
        <v>56966.444088555378</v>
      </c>
      <c r="G99" s="2">
        <f>+'132C'!D36</f>
        <v>4993.9867048323104</v>
      </c>
      <c r="H99" s="2">
        <f>+'133A'!E36</f>
        <v>71361.607859001437</v>
      </c>
      <c r="I99" s="2">
        <f>+'134M'!D36</f>
        <v>704.47119593241587</v>
      </c>
      <c r="J99" s="2">
        <f t="shared" si="9"/>
        <v>489142.81059636816</v>
      </c>
      <c r="K99" s="104">
        <f t="shared" si="10"/>
        <v>6.2414308959808512E-2</v>
      </c>
      <c r="L99" s="2">
        <f t="shared" si="11"/>
        <v>1323.160303776428</v>
      </c>
    </row>
    <row r="100" spans="2:12">
      <c r="B100" s="39" t="s">
        <v>159</v>
      </c>
      <c r="C100" s="2">
        <f>+'131N'!E37</f>
        <v>11317.086615672384</v>
      </c>
      <c r="D100" s="2">
        <f>+'131O'!E37</f>
        <v>78288.14463684427</v>
      </c>
      <c r="E100" s="2">
        <f>+'132A'!E37</f>
        <v>850952.54459721828</v>
      </c>
      <c r="F100" s="2">
        <f>+'132B'!E37</f>
        <v>79599.435548134992</v>
      </c>
      <c r="G100" s="2">
        <f>+'132C'!D37</f>
        <v>12468.230813773414</v>
      </c>
      <c r="H100" s="2">
        <f>+'133A'!E37</f>
        <v>171101.36582722233</v>
      </c>
      <c r="I100" s="2">
        <f>+'134M'!D37</f>
        <v>2117.8034551857436</v>
      </c>
      <c r="J100" s="2">
        <f t="shared" si="9"/>
        <v>1205844.6114940515</v>
      </c>
      <c r="K100" s="104">
        <f t="shared" si="10"/>
        <v>0.15386499915546098</v>
      </c>
      <c r="L100" s="2">
        <f t="shared" si="11"/>
        <v>3261.8811682141582</v>
      </c>
    </row>
    <row r="101" spans="2:12">
      <c r="B101" s="39" t="s">
        <v>160</v>
      </c>
      <c r="C101" s="2">
        <f>+'131N'!E38</f>
        <v>1972.5205138353087</v>
      </c>
      <c r="D101" s="2">
        <f>+'131O'!E38</f>
        <v>16266.433904565234</v>
      </c>
      <c r="E101" s="2">
        <f>+'132A'!E38</f>
        <v>144608.23876933777</v>
      </c>
      <c r="F101" s="2">
        <f>+'132B'!E38</f>
        <v>18147.525069331383</v>
      </c>
      <c r="G101" s="2">
        <f>+'132C'!D38</f>
        <v>2433.8044874324137</v>
      </c>
      <c r="H101" s="2">
        <f>+'133A'!E38</f>
        <v>31051.433828480644</v>
      </c>
      <c r="I101" s="2">
        <f>+'134M'!D38</f>
        <v>2405.2775084737177</v>
      </c>
      <c r="J101" s="2">
        <f t="shared" si="9"/>
        <v>216885.23408145644</v>
      </c>
      <c r="K101" s="104">
        <f t="shared" si="10"/>
        <v>2.7674416786942595E-2</v>
      </c>
      <c r="L101" s="2">
        <f t="shared" si="11"/>
        <v>586.68741724315623</v>
      </c>
    </row>
    <row r="102" spans="2:12">
      <c r="B102" s="39" t="s">
        <v>161</v>
      </c>
      <c r="C102" s="2">
        <f>+'131N'!E39</f>
        <v>1223.0353408793028</v>
      </c>
      <c r="D102" s="2">
        <f>+'131O'!E39</f>
        <v>7670.8172681574069</v>
      </c>
      <c r="E102" s="2">
        <f>+'132A'!E39</f>
        <v>89017.794171310394</v>
      </c>
      <c r="F102" s="2">
        <f>+'132B'!E39</f>
        <v>11304.343106675018</v>
      </c>
      <c r="G102" s="2">
        <f>+'132C'!D39</f>
        <v>1310.3319239555167</v>
      </c>
      <c r="H102" s="2">
        <f>+'133A'!E39</f>
        <v>11414.403626120304</v>
      </c>
      <c r="I102" s="2">
        <f>+'134M'!D39</f>
        <v>170.3543722112195</v>
      </c>
      <c r="J102" s="2">
        <f t="shared" si="9"/>
        <v>122111.07980930916</v>
      </c>
      <c r="K102" s="104">
        <f t="shared" si="10"/>
        <v>1.5581295477576106E-2</v>
      </c>
      <c r="L102" s="2">
        <f t="shared" si="11"/>
        <v>330.31771080916468</v>
      </c>
    </row>
    <row r="103" spans="2:12">
      <c r="B103" s="39" t="s">
        <v>162</v>
      </c>
      <c r="C103" s="2">
        <f>+'131N'!E40</f>
        <v>2857.6361781012238</v>
      </c>
      <c r="D103" s="2">
        <f>+'131O'!E40</f>
        <v>20717.739115667846</v>
      </c>
      <c r="E103" s="2">
        <f>+'132A'!E40</f>
        <v>221598.9669465523</v>
      </c>
      <c r="F103" s="2">
        <f>+'132B'!E40</f>
        <v>13712.655615557007</v>
      </c>
      <c r="G103" s="2">
        <f>+'132C'!D40</f>
        <v>3423.8314832579913</v>
      </c>
      <c r="H103" s="2">
        <f>+'133A'!E40</f>
        <v>36341.662688461351</v>
      </c>
      <c r="I103" s="2">
        <f>+'134M'!D40</f>
        <v>680.36361573742749</v>
      </c>
      <c r="J103" s="2">
        <f t="shared" si="9"/>
        <v>299332.85564333515</v>
      </c>
      <c r="K103" s="104">
        <f t="shared" si="10"/>
        <v>3.8194680427106331E-2</v>
      </c>
      <c r="L103" s="2">
        <f t="shared" si="11"/>
        <v>809.71312185987961</v>
      </c>
    </row>
    <row r="104" spans="2:12">
      <c r="B104" s="39" t="s">
        <v>163</v>
      </c>
      <c r="C104" s="2">
        <f>+'131N'!E41</f>
        <v>760.10325545681235</v>
      </c>
      <c r="D104" s="2">
        <f>+'131O'!E41</f>
        <v>6541.0495026534436</v>
      </c>
      <c r="E104" s="2">
        <f>+'132A'!E41</f>
        <v>55438.421207459643</v>
      </c>
      <c r="F104" s="2">
        <f>+'132B'!E41</f>
        <v>7713.6821904957415</v>
      </c>
      <c r="G104" s="2">
        <f>+'132C'!D41</f>
        <v>795.34968738318298</v>
      </c>
      <c r="H104" s="2">
        <f>+'133A'!E41</f>
        <v>7883.0214716340288</v>
      </c>
      <c r="I104" s="2">
        <f>+'134M'!D41</f>
        <v>80.432732422637329</v>
      </c>
      <c r="J104" s="2">
        <f t="shared" si="9"/>
        <v>79212.060047505496</v>
      </c>
      <c r="K104" s="104">
        <f t="shared" si="10"/>
        <v>1.0107408065796113E-2</v>
      </c>
      <c r="L104" s="2">
        <f t="shared" si="11"/>
        <v>214.27331888498625</v>
      </c>
    </row>
    <row r="105" spans="2:12">
      <c r="B105" s="39" t="s">
        <v>50</v>
      </c>
      <c r="C105" s="2">
        <f>+'131N'!E42</f>
        <v>869.41898586431216</v>
      </c>
      <c r="D105" s="2">
        <f>+'131O'!E42</f>
        <v>12464.575544920126</v>
      </c>
      <c r="E105" s="2">
        <f>+'132A'!E42</f>
        <v>70553.280834470206</v>
      </c>
      <c r="F105" s="2">
        <f>+'132B'!E42</f>
        <v>1631.9021408705214</v>
      </c>
      <c r="G105" s="2">
        <f>+'132C'!D42</f>
        <v>894.75919760146644</v>
      </c>
      <c r="H105" s="2">
        <f>+'133A'!E42</f>
        <v>13826.429395702842</v>
      </c>
      <c r="I105" s="2">
        <f>+'134M'!D42</f>
        <v>42.326406544572357</v>
      </c>
      <c r="J105" s="2">
        <f t="shared" si="9"/>
        <v>100282.69250597403</v>
      </c>
      <c r="K105" s="104">
        <f t="shared" si="10"/>
        <v>1.2796007255546096E-2</v>
      </c>
      <c r="L105" s="2">
        <f t="shared" si="11"/>
        <v>271.27062895587807</v>
      </c>
    </row>
    <row r="106" spans="2:12" ht="14.25" thickBot="1">
      <c r="B106" s="155" t="s">
        <v>51</v>
      </c>
      <c r="C106" s="190">
        <f>SUM(C88:C105)</f>
        <v>71990.141749999981</v>
      </c>
      <c r="D106" s="190">
        <f>SUM(D88:D105)</f>
        <v>593243.82917000004</v>
      </c>
      <c r="E106" s="190">
        <f t="shared" ref="E106:L106" si="12">SUM(E88:E105)</f>
        <v>5299851.51712</v>
      </c>
      <c r="F106" s="190">
        <f t="shared" si="12"/>
        <v>673830.01742999989</v>
      </c>
      <c r="G106" s="190">
        <f t="shared" si="12"/>
        <v>83707.123689999993</v>
      </c>
      <c r="H106" s="190">
        <f t="shared" si="12"/>
        <v>1093620.7215500004</v>
      </c>
      <c r="I106" s="190">
        <f t="shared" si="12"/>
        <v>20786.630850000001</v>
      </c>
      <c r="J106" s="190">
        <f t="shared" si="12"/>
        <v>7837029.9815599984</v>
      </c>
      <c r="K106" s="190">
        <f t="shared" si="12"/>
        <v>1.0000000000000002</v>
      </c>
      <c r="L106" s="190">
        <f t="shared" si="12"/>
        <v>21199.630754999995</v>
      </c>
    </row>
    <row r="107" spans="2:12"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2:12">
      <c r="B108" s="39" t="s">
        <v>390</v>
      </c>
      <c r="C108" s="2"/>
      <c r="D108" s="2"/>
      <c r="E108" s="2"/>
      <c r="F108" s="2"/>
      <c r="G108" s="2"/>
      <c r="H108" s="2"/>
      <c r="I108" s="2"/>
      <c r="J108" s="2"/>
      <c r="K108" s="2"/>
      <c r="L108" s="41">
        <f>D82</f>
        <v>21199.630754999991</v>
      </c>
    </row>
    <row r="109" spans="2:12"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1" spans="2:12">
      <c r="B111" s="44" t="s">
        <v>173</v>
      </c>
    </row>
    <row r="112" spans="2:12" ht="27.75" thickBot="1">
      <c r="B112" s="182"/>
      <c r="C112" s="182" t="s">
        <v>306</v>
      </c>
      <c r="D112" s="183" t="s">
        <v>81</v>
      </c>
      <c r="E112" s="103"/>
      <c r="F112" s="103"/>
      <c r="G112" s="103"/>
      <c r="H112" s="103"/>
      <c r="I112" s="103"/>
      <c r="J112" s="103"/>
      <c r="K112" s="103"/>
      <c r="L112" s="103"/>
    </row>
    <row r="113" spans="2:12" s="103" customFormat="1">
      <c r="B113" s="39" t="s">
        <v>224</v>
      </c>
      <c r="C113" s="60">
        <f t="shared" ref="C113:C130" si="13">+C20/C$38</f>
        <v>0.17936531835337774</v>
      </c>
      <c r="D113" s="2">
        <f>D$133*C113</f>
        <v>7105.212718610218</v>
      </c>
      <c r="E113" s="2"/>
      <c r="F113" s="39"/>
      <c r="G113" s="39"/>
      <c r="H113" s="39"/>
      <c r="I113" s="39"/>
      <c r="J113" s="39"/>
      <c r="K113" s="39"/>
      <c r="L113" s="39"/>
    </row>
    <row r="114" spans="2:12">
      <c r="B114" s="39" t="s">
        <v>225</v>
      </c>
      <c r="C114" s="60">
        <f t="shared" si="13"/>
        <v>2.8461160912195256E-2</v>
      </c>
      <c r="D114" s="2">
        <f t="shared" ref="D114:D130" si="14">D$133*C114</f>
        <v>1127.4342462422505</v>
      </c>
      <c r="E114" s="2"/>
    </row>
    <row r="115" spans="2:12">
      <c r="B115" s="39" t="s">
        <v>226</v>
      </c>
      <c r="C115" s="60">
        <f t="shared" si="13"/>
        <v>2.2682593234986198E-2</v>
      </c>
      <c r="D115" s="2">
        <f t="shared" si="14"/>
        <v>898.52738212616134</v>
      </c>
      <c r="E115" s="2"/>
    </row>
    <row r="116" spans="2:12">
      <c r="B116" s="39" t="s">
        <v>227</v>
      </c>
      <c r="C116" s="60">
        <f t="shared" si="13"/>
        <v>2.3589877369306036E-2</v>
      </c>
      <c r="D116" s="2">
        <f t="shared" si="14"/>
        <v>934.46770118975007</v>
      </c>
      <c r="E116" s="2"/>
    </row>
    <row r="117" spans="2:12">
      <c r="B117" s="39" t="s">
        <v>228</v>
      </c>
      <c r="C117" s="60">
        <f t="shared" si="13"/>
        <v>4.4978098451728864E-2</v>
      </c>
      <c r="D117" s="2">
        <f t="shared" si="14"/>
        <v>1781.7210155895687</v>
      </c>
      <c r="E117" s="2"/>
    </row>
    <row r="118" spans="2:12">
      <c r="B118" s="39" t="s">
        <v>152</v>
      </c>
      <c r="C118" s="60">
        <f t="shared" si="13"/>
        <v>1.2572203076078195E-2</v>
      </c>
      <c r="D118" s="2">
        <f t="shared" si="14"/>
        <v>498.02368717184675</v>
      </c>
      <c r="E118" s="2"/>
    </row>
    <row r="119" spans="2:12">
      <c r="B119" s="39" t="s">
        <v>153</v>
      </c>
      <c r="C119" s="60">
        <f t="shared" si="13"/>
        <v>5.3403673847397186E-2</v>
      </c>
      <c r="D119" s="2">
        <f t="shared" si="14"/>
        <v>2115.4840084161274</v>
      </c>
      <c r="E119" s="2"/>
    </row>
    <row r="120" spans="2:12">
      <c r="B120" s="39" t="s">
        <v>154</v>
      </c>
      <c r="C120" s="60">
        <f t="shared" si="13"/>
        <v>4.4510745153593691E-2</v>
      </c>
      <c r="D120" s="2">
        <f t="shared" si="14"/>
        <v>1763.2077119672247</v>
      </c>
      <c r="E120" s="2"/>
    </row>
    <row r="121" spans="2:12">
      <c r="B121" s="39" t="s">
        <v>155</v>
      </c>
      <c r="C121" s="60">
        <f t="shared" si="13"/>
        <v>0.16051514995709742</v>
      </c>
      <c r="D121" s="2">
        <f t="shared" si="14"/>
        <v>6358.499488501132</v>
      </c>
      <c r="E121" s="2"/>
    </row>
    <row r="122" spans="2:12">
      <c r="B122" s="39" t="s">
        <v>156</v>
      </c>
      <c r="C122" s="60">
        <f t="shared" si="13"/>
        <v>0.10775865686123204</v>
      </c>
      <c r="D122" s="2">
        <f t="shared" si="14"/>
        <v>4268.6523030184317</v>
      </c>
      <c r="E122" s="2"/>
    </row>
    <row r="123" spans="2:12">
      <c r="B123" s="39" t="s">
        <v>157</v>
      </c>
      <c r="C123" s="60">
        <f t="shared" si="13"/>
        <v>2.3467621111755807E-2</v>
      </c>
      <c r="D123" s="2">
        <f t="shared" si="14"/>
        <v>929.62475426974311</v>
      </c>
      <c r="E123" s="2"/>
    </row>
    <row r="124" spans="2:12">
      <c r="B124" s="39" t="s">
        <v>158</v>
      </c>
      <c r="C124" s="60">
        <f t="shared" si="13"/>
        <v>5.8728104255706244E-2</v>
      </c>
      <c r="D124" s="2">
        <f t="shared" si="14"/>
        <v>2326.4010965342391</v>
      </c>
      <c r="E124" s="2"/>
    </row>
    <row r="125" spans="2:12">
      <c r="B125" s="39" t="s">
        <v>159</v>
      </c>
      <c r="C125" s="60">
        <f t="shared" si="13"/>
        <v>0.13791092639104086</v>
      </c>
      <c r="D125" s="2">
        <f t="shared" si="14"/>
        <v>5463.0765703457309</v>
      </c>
      <c r="E125" s="2"/>
    </row>
    <row r="126" spans="2:12">
      <c r="B126" s="39" t="s">
        <v>160</v>
      </c>
      <c r="C126" s="60">
        <f t="shared" si="13"/>
        <v>3.1297463489361424E-2</v>
      </c>
      <c r="D126" s="2">
        <f t="shared" si="14"/>
        <v>1239.7889273484627</v>
      </c>
      <c r="E126" s="2"/>
    </row>
    <row r="127" spans="2:12">
      <c r="B127" s="39" t="s">
        <v>161</v>
      </c>
      <c r="C127" s="60">
        <f t="shared" si="13"/>
        <v>1.3687450642230864E-2</v>
      </c>
      <c r="D127" s="2">
        <f t="shared" si="14"/>
        <v>542.20207831330129</v>
      </c>
      <c r="E127" s="2"/>
    </row>
    <row r="128" spans="2:12">
      <c r="B128" s="39" t="s">
        <v>162</v>
      </c>
      <c r="C128" s="60">
        <f t="shared" si="13"/>
        <v>4.6651912281688981E-2</v>
      </c>
      <c r="D128" s="2">
        <f t="shared" si="14"/>
        <v>1848.025936866421</v>
      </c>
      <c r="E128" s="2"/>
    </row>
    <row r="129" spans="2:5">
      <c r="B129" s="39" t="s">
        <v>163</v>
      </c>
      <c r="C129" s="60">
        <f t="shared" si="13"/>
        <v>6.826638198707824E-3</v>
      </c>
      <c r="D129" s="2">
        <f t="shared" si="14"/>
        <v>270.42416560846675</v>
      </c>
      <c r="E129" s="2"/>
    </row>
    <row r="130" spans="2:5">
      <c r="B130" s="39" t="s">
        <v>50</v>
      </c>
      <c r="C130" s="60">
        <f t="shared" si="13"/>
        <v>3.5924064125153602E-3</v>
      </c>
      <c r="D130" s="2">
        <f t="shared" si="14"/>
        <v>142.30628288091441</v>
      </c>
      <c r="E130" s="2"/>
    </row>
    <row r="131" spans="2:5" ht="13.5" thickBot="1">
      <c r="B131" s="161" t="s">
        <v>23</v>
      </c>
      <c r="C131" s="176">
        <f>SUM(C113:C130)</f>
        <v>1.0000000000000002</v>
      </c>
      <c r="D131" s="162">
        <f>SUM(D113:D130)</f>
        <v>39613.080074999983</v>
      </c>
      <c r="E131" s="2"/>
    </row>
    <row r="133" spans="2:5">
      <c r="B133" s="39" t="s">
        <v>390</v>
      </c>
      <c r="D133" s="41">
        <f>D81</f>
        <v>39613.080074999991</v>
      </c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rgb="FF92D050"/>
  </sheetPr>
  <dimension ref="A2:BG103"/>
  <sheetViews>
    <sheetView topLeftCell="A74" zoomScale="125" zoomScaleNormal="125" zoomScalePageLayoutView="125" workbookViewId="0">
      <selection activeCell="E25" sqref="E25:E43"/>
    </sheetView>
  </sheetViews>
  <sheetFormatPr baseColWidth="10" defaultColWidth="10.75" defaultRowHeight="12.75"/>
  <cols>
    <col min="1" max="1" width="5" style="39" customWidth="1"/>
    <col min="2" max="2" width="26.75" style="39" customWidth="1"/>
    <col min="3" max="3" width="13.875" style="39" customWidth="1"/>
    <col min="4" max="4" width="17.625" style="39" customWidth="1"/>
    <col min="5" max="5" width="21.125" style="39" customWidth="1"/>
    <col min="6" max="7" width="11" style="39" customWidth="1"/>
    <col min="8" max="8" width="12.375" style="39" customWidth="1"/>
    <col min="9" max="9" width="12.875" style="39" customWidth="1"/>
    <col min="10" max="10" width="9.125" style="39" customWidth="1"/>
    <col min="11" max="16384" width="10.75" style="39"/>
  </cols>
  <sheetData>
    <row r="2" spans="2:3">
      <c r="B2" s="38" t="s">
        <v>140</v>
      </c>
    </row>
    <row r="3" spans="2:3">
      <c r="B3" s="40" t="s">
        <v>100</v>
      </c>
      <c r="C3" s="2"/>
    </row>
    <row r="5" spans="2:3">
      <c r="B5" s="38" t="s">
        <v>118</v>
      </c>
    </row>
    <row r="6" spans="2:3">
      <c r="B6" s="41">
        <f>+Resumen!D7</f>
        <v>71990.141749999995</v>
      </c>
      <c r="C6" s="275">
        <f>+B6-D43-D44</f>
        <v>-8142.1375205860395</v>
      </c>
    </row>
    <row r="8" spans="2:3">
      <c r="B8" s="38" t="s">
        <v>341</v>
      </c>
    </row>
    <row r="9" spans="2:3">
      <c r="B9" s="39" t="s">
        <v>133</v>
      </c>
    </row>
    <row r="10" spans="2:3">
      <c r="B10" s="39" t="s">
        <v>91</v>
      </c>
    </row>
    <row r="12" spans="2:3">
      <c r="B12" s="38" t="s">
        <v>372</v>
      </c>
    </row>
    <row r="13" spans="2:3">
      <c r="B13" s="39" t="s">
        <v>134</v>
      </c>
    </row>
    <row r="22" spans="1:8">
      <c r="B22" s="44" t="s">
        <v>143</v>
      </c>
      <c r="E22" s="160" t="s">
        <v>522</v>
      </c>
    </row>
    <row r="23" spans="1:8" ht="15">
      <c r="C23" s="134" t="s">
        <v>256</v>
      </c>
    </row>
    <row r="24" spans="1:8" ht="41.25" thickBot="1">
      <c r="A24" s="43"/>
      <c r="B24" s="159"/>
      <c r="C24" s="159" t="s">
        <v>358</v>
      </c>
      <c r="D24" s="159" t="s">
        <v>388</v>
      </c>
      <c r="E24" s="159" t="s">
        <v>240</v>
      </c>
      <c r="F24" s="159" t="s">
        <v>221</v>
      </c>
      <c r="G24" s="159" t="s">
        <v>222</v>
      </c>
      <c r="H24" s="159" t="s">
        <v>223</v>
      </c>
    </row>
    <row r="25" spans="1:8">
      <c r="B25" s="39" t="s">
        <v>224</v>
      </c>
      <c r="C25" s="2">
        <v>8421302.5</v>
      </c>
      <c r="D25" s="2">
        <f t="shared" ref="D25:D42" si="0">M50</f>
        <v>12972.619312773757</v>
      </c>
      <c r="E25" s="2">
        <f>+I78</f>
        <v>13512.164915674626</v>
      </c>
      <c r="F25" s="3">
        <f t="shared" ref="F25:F42" si="1">E25*1000/C25</f>
        <v>1.6045219745608981</v>
      </c>
      <c r="G25" s="3">
        <f t="shared" ref="G25:G43" si="2">F25-F$43</f>
        <v>7.1203976152274473E-2</v>
      </c>
      <c r="H25" s="2">
        <f t="shared" ref="H25:H42" si="3">G25*C25/1000</f>
        <v>599.63022238108931</v>
      </c>
    </row>
    <row r="26" spans="1:8">
      <c r="B26" s="39" t="s">
        <v>225</v>
      </c>
      <c r="C26" s="2">
        <v>1336267.5</v>
      </c>
      <c r="D26" s="2">
        <f t="shared" si="0"/>
        <v>2437.5006141137596</v>
      </c>
      <c r="E26" s="2">
        <f t="shared" ref="E26:E42" si="4">+I79</f>
        <v>2553.1358124515245</v>
      </c>
      <c r="F26" s="3">
        <f t="shared" si="1"/>
        <v>1.9106472412533604</v>
      </c>
      <c r="G26" s="3">
        <f t="shared" si="2"/>
        <v>0.37732924284473679</v>
      </c>
      <c r="H26" s="2">
        <f t="shared" si="3"/>
        <v>504.21280401302931</v>
      </c>
    </row>
    <row r="27" spans="1:8">
      <c r="B27" s="39" t="s">
        <v>226</v>
      </c>
      <c r="C27" s="2">
        <v>1064960.5</v>
      </c>
      <c r="D27" s="2">
        <f t="shared" si="0"/>
        <v>1690.5087508379286</v>
      </c>
      <c r="E27" s="2">
        <f t="shared" si="4"/>
        <v>1783.5992096711352</v>
      </c>
      <c r="F27" s="3">
        <f t="shared" si="1"/>
        <v>1.6748031590572001</v>
      </c>
      <c r="G27" s="3">
        <f t="shared" si="2"/>
        <v>0.14148516064857652</v>
      </c>
      <c r="H27" s="2">
        <f t="shared" si="3"/>
        <v>150.67610742688836</v>
      </c>
    </row>
    <row r="28" spans="1:8">
      <c r="B28" s="39" t="s">
        <v>227</v>
      </c>
      <c r="C28" s="2">
        <v>1107558</v>
      </c>
      <c r="D28" s="2">
        <f t="shared" si="0"/>
        <v>1791.5998459338675</v>
      </c>
      <c r="E28" s="2">
        <f t="shared" si="4"/>
        <v>1930.2244750572781</v>
      </c>
      <c r="F28" s="3">
        <f t="shared" si="1"/>
        <v>1.742775073682171</v>
      </c>
      <c r="G28" s="3">
        <f t="shared" si="2"/>
        <v>0.2094570752735474</v>
      </c>
      <c r="H28" s="2">
        <f t="shared" si="3"/>
        <v>231.98585937581962</v>
      </c>
    </row>
    <row r="29" spans="1:8">
      <c r="B29" s="39" t="s">
        <v>228</v>
      </c>
      <c r="C29" s="2">
        <v>2111747</v>
      </c>
      <c r="D29" s="2">
        <f t="shared" si="0"/>
        <v>3565.2443392107921</v>
      </c>
      <c r="E29" s="2">
        <f t="shared" si="4"/>
        <v>3683.7166233623007</v>
      </c>
      <c r="F29" s="3">
        <f t="shared" si="1"/>
        <v>1.744392971015136</v>
      </c>
      <c r="G29" s="3">
        <f t="shared" si="2"/>
        <v>0.21107497260651242</v>
      </c>
      <c r="H29" s="2">
        <f t="shared" si="3"/>
        <v>445.73694017688484</v>
      </c>
    </row>
    <row r="30" spans="1:8">
      <c r="B30" s="39" t="s">
        <v>152</v>
      </c>
      <c r="C30" s="2">
        <v>590272</v>
      </c>
      <c r="D30" s="2">
        <f t="shared" si="0"/>
        <v>827.66796836456126</v>
      </c>
      <c r="E30" s="2">
        <f t="shared" si="4"/>
        <v>909.78962176563516</v>
      </c>
      <c r="F30" s="3">
        <f t="shared" si="1"/>
        <v>1.5413057400073784</v>
      </c>
      <c r="G30" s="3">
        <f t="shared" si="2"/>
        <v>7.9877415987548162E-3</v>
      </c>
      <c r="H30" s="2">
        <f t="shared" si="3"/>
        <v>4.7149402089802024</v>
      </c>
    </row>
    <row r="31" spans="1:8">
      <c r="B31" s="39" t="s">
        <v>153</v>
      </c>
      <c r="C31" s="2">
        <v>2507332.5</v>
      </c>
      <c r="D31" s="2">
        <f t="shared" si="0"/>
        <v>4741.1969563730408</v>
      </c>
      <c r="E31" s="2">
        <f t="shared" si="4"/>
        <v>4809.0272663279966</v>
      </c>
      <c r="F31" s="3">
        <f t="shared" si="1"/>
        <v>1.9179854551911231</v>
      </c>
      <c r="G31" s="3">
        <f t="shared" si="2"/>
        <v>0.38466745678249947</v>
      </c>
      <c r="H31" s="2">
        <f t="shared" si="3"/>
        <v>964.48921608310638</v>
      </c>
    </row>
    <row r="32" spans="1:8">
      <c r="B32" s="39" t="s">
        <v>154</v>
      </c>
      <c r="C32" s="2">
        <v>2089804.5</v>
      </c>
      <c r="D32" s="2">
        <f t="shared" si="0"/>
        <v>3207.8590322171194</v>
      </c>
      <c r="E32" s="2">
        <f t="shared" si="4"/>
        <v>3373.2094586679068</v>
      </c>
      <c r="F32" s="3">
        <f t="shared" si="1"/>
        <v>1.614126804046937</v>
      </c>
      <c r="G32" s="3">
        <f t="shared" si="2"/>
        <v>8.0808805638313386E-2</v>
      </c>
      <c r="H32" s="2">
        <f t="shared" si="3"/>
        <v>168.87460566257269</v>
      </c>
    </row>
    <row r="33" spans="1:59">
      <c r="B33" s="39" t="s">
        <v>155</v>
      </c>
      <c r="C33" s="2">
        <v>7536276.5</v>
      </c>
      <c r="D33" s="2">
        <f t="shared" si="0"/>
        <v>3375.1143720352184</v>
      </c>
      <c r="E33" s="2">
        <f t="shared" si="4"/>
        <v>6738.161985684199</v>
      </c>
      <c r="F33" s="3">
        <f t="shared" si="1"/>
        <v>0.89409697025901314</v>
      </c>
      <c r="G33" s="3">
        <f t="shared" si="2"/>
        <v>-0.63922102814961046</v>
      </c>
      <c r="H33" s="2">
        <f t="shared" si="3"/>
        <v>-4817.3464127497482</v>
      </c>
    </row>
    <row r="34" spans="1:59">
      <c r="B34" s="39" t="s">
        <v>156</v>
      </c>
      <c r="C34" s="2">
        <v>5059329.5</v>
      </c>
      <c r="D34" s="2">
        <f t="shared" si="0"/>
        <v>6650.3674676496303</v>
      </c>
      <c r="E34" s="2">
        <f t="shared" si="4"/>
        <v>7408.014305388363</v>
      </c>
      <c r="F34" s="3">
        <f t="shared" si="1"/>
        <v>1.46422847244647</v>
      </c>
      <c r="G34" s="3">
        <f t="shared" si="2"/>
        <v>-6.9089525962153564E-2</v>
      </c>
      <c r="H34" s="2">
        <f t="shared" si="3"/>
        <v>-349.54667684133938</v>
      </c>
    </row>
    <row r="35" spans="1:59">
      <c r="B35" s="39" t="s">
        <v>157</v>
      </c>
      <c r="C35" s="2">
        <v>1101818</v>
      </c>
      <c r="D35" s="2">
        <f t="shared" si="0"/>
        <v>1912.8599673019889</v>
      </c>
      <c r="E35" s="2">
        <f t="shared" si="4"/>
        <v>1914.4608287202018</v>
      </c>
      <c r="F35" s="3">
        <f t="shared" si="1"/>
        <v>1.7375472434832266</v>
      </c>
      <c r="G35" s="3">
        <f t="shared" si="2"/>
        <v>0.20422924507460305</v>
      </c>
      <c r="H35" s="2">
        <f t="shared" si="3"/>
        <v>225.023458349609</v>
      </c>
    </row>
    <row r="36" spans="1:59">
      <c r="B36" s="39" t="s">
        <v>158</v>
      </c>
      <c r="C36" s="2">
        <v>2757317.5</v>
      </c>
      <c r="D36" s="2">
        <f t="shared" si="0"/>
        <v>4048.8090422731184</v>
      </c>
      <c r="E36" s="2">
        <f t="shared" si="4"/>
        <v>4374.8363574194755</v>
      </c>
      <c r="F36" s="3">
        <f t="shared" si="1"/>
        <v>1.5866277124123267</v>
      </c>
      <c r="G36" s="3">
        <f t="shared" si="2"/>
        <v>5.3309714003703101E-2</v>
      </c>
      <c r="H36" s="2">
        <f t="shared" si="3"/>
        <v>146.99180734240562</v>
      </c>
    </row>
    <row r="37" spans="1:59">
      <c r="B37" s="39" t="s">
        <v>159</v>
      </c>
      <c r="C37" s="2">
        <v>6474995.5</v>
      </c>
      <c r="D37" s="2">
        <f t="shared" si="0"/>
        <v>9850.3556603458983</v>
      </c>
      <c r="E37" s="2">
        <f t="shared" si="4"/>
        <v>11317.086615672384</v>
      </c>
      <c r="F37" s="3">
        <f t="shared" si="1"/>
        <v>1.7478138194339106</v>
      </c>
      <c r="G37" s="3">
        <f t="shared" si="2"/>
        <v>0.21449582102528697</v>
      </c>
      <c r="H37" s="2">
        <f t="shared" si="3"/>
        <v>1388.8594759075386</v>
      </c>
    </row>
    <row r="38" spans="1:59">
      <c r="B38" s="39" t="s">
        <v>160</v>
      </c>
      <c r="C38" s="2">
        <v>1469433.5</v>
      </c>
      <c r="D38" s="2">
        <f t="shared" si="0"/>
        <v>1711.4156683151909</v>
      </c>
      <c r="E38" s="2">
        <f t="shared" si="4"/>
        <v>1972.5205138353087</v>
      </c>
      <c r="F38" s="3">
        <f t="shared" si="1"/>
        <v>1.342368003611806</v>
      </c>
      <c r="G38" s="3">
        <f t="shared" si="2"/>
        <v>-0.19094999479681762</v>
      </c>
      <c r="H38" s="2">
        <f t="shared" si="3"/>
        <v>-280.58831917926949</v>
      </c>
    </row>
    <row r="39" spans="1:59">
      <c r="B39" s="39" t="s">
        <v>161</v>
      </c>
      <c r="C39" s="2">
        <v>642633.5</v>
      </c>
      <c r="D39" s="2">
        <f t="shared" si="0"/>
        <v>1138.5661294382032</v>
      </c>
      <c r="E39" s="2">
        <f t="shared" si="4"/>
        <v>1223.0353408793028</v>
      </c>
      <c r="F39" s="3">
        <f t="shared" si="1"/>
        <v>1.9031615078879371</v>
      </c>
      <c r="G39" s="3">
        <f t="shared" si="2"/>
        <v>0.36984350947931355</v>
      </c>
      <c r="H39" s="2">
        <f t="shared" si="3"/>
        <v>237.67382894897443</v>
      </c>
    </row>
    <row r="40" spans="1:59">
      <c r="B40" s="39" t="s">
        <v>162</v>
      </c>
      <c r="C40" s="2">
        <v>2190333.5</v>
      </c>
      <c r="D40" s="2">
        <f t="shared" si="0"/>
        <v>2085.5265092906729</v>
      </c>
      <c r="E40" s="2">
        <f t="shared" si="4"/>
        <v>2857.6361781012238</v>
      </c>
      <c r="F40" s="3">
        <f t="shared" si="1"/>
        <v>1.3046580249542929</v>
      </c>
      <c r="G40" s="3">
        <f t="shared" si="2"/>
        <v>-0.22865997345433065</v>
      </c>
      <c r="H40" s="2">
        <f t="shared" si="3"/>
        <v>-500.84159996613113</v>
      </c>
    </row>
    <row r="41" spans="1:59">
      <c r="B41" s="39" t="s">
        <v>163</v>
      </c>
      <c r="C41" s="2">
        <v>320514.5</v>
      </c>
      <c r="D41" s="2">
        <f t="shared" si="0"/>
        <v>785.60816967501</v>
      </c>
      <c r="E41" s="2">
        <f t="shared" si="4"/>
        <v>760.10325545681235</v>
      </c>
      <c r="F41" s="3">
        <f t="shared" si="1"/>
        <v>2.3715097303142678</v>
      </c>
      <c r="G41" s="3">
        <f t="shared" si="2"/>
        <v>0.83819173190564422</v>
      </c>
      <c r="H41" s="2">
        <f t="shared" si="3"/>
        <v>268.65260385587158</v>
      </c>
    </row>
    <row r="42" spans="1:59">
      <c r="B42" s="39" t="s">
        <v>50</v>
      </c>
      <c r="C42" s="2">
        <v>168665.5</v>
      </c>
      <c r="D42" s="2">
        <f t="shared" si="0"/>
        <v>1055.1844232641806</v>
      </c>
      <c r="E42" s="2">
        <f t="shared" si="4"/>
        <v>869.41898586431216</v>
      </c>
      <c r="F42" s="3">
        <f t="shared" si="1"/>
        <v>5.1546936739541414</v>
      </c>
      <c r="G42" s="3">
        <f t="shared" si="2"/>
        <v>3.6213756755455178</v>
      </c>
      <c r="H42" s="2">
        <f t="shared" si="3"/>
        <v>610.8011390037226</v>
      </c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</row>
    <row r="43" spans="1:59" s="44" customFormat="1" ht="14.25" thickBot="1">
      <c r="A43" s="90"/>
      <c r="B43" s="155" t="s">
        <v>23</v>
      </c>
      <c r="C43" s="190">
        <f>SUM(C25:C42)</f>
        <v>46950562</v>
      </c>
      <c r="D43" s="190">
        <f>SUM(D25:D42)+D44</f>
        <v>71990.141749999981</v>
      </c>
      <c r="E43" s="190">
        <f>SUM(E25:E42)</f>
        <v>71990.141749999981</v>
      </c>
      <c r="F43" s="280">
        <f>E43*1000/C43</f>
        <v>1.5333179984086236</v>
      </c>
      <c r="G43" s="249">
        <f t="shared" si="2"/>
        <v>0</v>
      </c>
      <c r="H43" s="155">
        <f>G43*C43/1000</f>
        <v>0</v>
      </c>
      <c r="R43" s="319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/>
      <c r="AS43" s="319"/>
      <c r="AT43" s="319"/>
      <c r="AU43" s="319"/>
      <c r="AV43" s="319"/>
      <c r="AW43" s="319"/>
      <c r="AX43" s="319"/>
      <c r="AY43" s="319"/>
      <c r="AZ43" s="319"/>
      <c r="BA43" s="319"/>
      <c r="BB43" s="319"/>
      <c r="BC43" s="319"/>
      <c r="BD43" s="319"/>
      <c r="BE43" s="319"/>
      <c r="BF43" s="281"/>
    </row>
    <row r="44" spans="1:59">
      <c r="A44" s="38"/>
      <c r="B44" s="39" t="s">
        <v>537</v>
      </c>
      <c r="C44" s="2"/>
      <c r="D44" s="2">
        <f>M68</f>
        <v>8142.1375205860541</v>
      </c>
      <c r="E44" s="2"/>
      <c r="F44" s="3"/>
      <c r="G44" s="3"/>
      <c r="H44" s="2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89"/>
    </row>
    <row r="45" spans="1:59">
      <c r="A45" s="38"/>
      <c r="B45" s="38"/>
      <c r="C45" s="2"/>
      <c r="D45" s="4"/>
      <c r="E45" s="4"/>
      <c r="F45" s="4"/>
      <c r="G45" s="3"/>
      <c r="H45" s="5"/>
      <c r="I45" s="2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89"/>
    </row>
    <row r="46" spans="1:59">
      <c r="A46" s="38"/>
      <c r="B46" s="44"/>
      <c r="C46" s="2"/>
      <c r="D46" s="41"/>
      <c r="E46" s="2"/>
      <c r="F46" s="3"/>
      <c r="G46" s="5"/>
      <c r="H46" s="2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89"/>
    </row>
    <row r="47" spans="1:59">
      <c r="B47" s="44" t="s">
        <v>238</v>
      </c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</row>
    <row r="48" spans="1:59" ht="15">
      <c r="C48" s="132" t="s">
        <v>424</v>
      </c>
      <c r="D48" s="132" t="s">
        <v>425</v>
      </c>
      <c r="E48" s="132" t="s">
        <v>426</v>
      </c>
      <c r="F48" s="139"/>
      <c r="G48" s="139"/>
      <c r="P48" s="91"/>
      <c r="Q48" s="91"/>
      <c r="R48" s="91"/>
      <c r="S48" s="91"/>
      <c r="T48" s="91"/>
      <c r="U48" s="318"/>
      <c r="V48" s="318"/>
      <c r="W48" s="91"/>
      <c r="X48" s="91"/>
      <c r="Y48" s="91"/>
      <c r="Z48" s="91"/>
      <c r="AA48" s="91"/>
      <c r="AB48" s="91"/>
      <c r="AC48" s="91"/>
    </row>
    <row r="49" spans="2:28" s="45" customFormat="1" ht="54.75" thickBot="1">
      <c r="C49" s="149" t="s">
        <v>385</v>
      </c>
      <c r="D49" s="149" t="s">
        <v>385</v>
      </c>
      <c r="E49" s="149" t="s">
        <v>385</v>
      </c>
      <c r="F49" s="46"/>
      <c r="G49" s="185"/>
      <c r="H49" s="194" t="s">
        <v>455</v>
      </c>
      <c r="I49" s="194" t="s">
        <v>450</v>
      </c>
      <c r="J49" s="194" t="s">
        <v>394</v>
      </c>
      <c r="K49" s="188" t="s">
        <v>23</v>
      </c>
      <c r="L49" s="188" t="s">
        <v>456</v>
      </c>
      <c r="M49" s="195" t="s">
        <v>457</v>
      </c>
      <c r="O49" s="92"/>
      <c r="P49" s="92"/>
      <c r="Q49" s="92"/>
      <c r="R49" s="126"/>
      <c r="S49" s="126"/>
      <c r="T49" s="126"/>
      <c r="U49" s="126"/>
      <c r="V49" s="92"/>
      <c r="W49" s="92"/>
      <c r="X49" s="92"/>
      <c r="Y49" s="92"/>
      <c r="Z49" s="92"/>
      <c r="AA49" s="92"/>
      <c r="AB49" s="92"/>
    </row>
    <row r="50" spans="2:28">
      <c r="B50" s="39" t="s">
        <v>224</v>
      </c>
      <c r="C50" s="143">
        <v>12105.5</v>
      </c>
      <c r="D50" s="143">
        <v>12571</v>
      </c>
      <c r="E50" s="143">
        <v>1694.5</v>
      </c>
      <c r="F50" s="113"/>
      <c r="G50" s="39" t="s">
        <v>224</v>
      </c>
      <c r="H50" s="2">
        <f t="shared" ref="H50:H67" si="5">+C50</f>
        <v>12105.5</v>
      </c>
      <c r="I50" s="2">
        <f t="shared" ref="I50:I67" si="6">+D50</f>
        <v>12571</v>
      </c>
      <c r="J50" s="2">
        <f t="shared" ref="J50:J67" si="7">+E50</f>
        <v>1694.5</v>
      </c>
      <c r="K50" s="2">
        <f>H50+I50+J50</f>
        <v>26371</v>
      </c>
      <c r="L50" s="34">
        <f t="shared" ref="L50:L68" si="8">K50/K$69</f>
        <v>0.18019994123395039</v>
      </c>
      <c r="M50" s="2">
        <f t="shared" ref="M50:M68" si="9">L50*B$6</f>
        <v>12972.619312773757</v>
      </c>
      <c r="O50" s="94"/>
      <c r="P50" s="91"/>
      <c r="Q50" s="127"/>
      <c r="R50" s="127"/>
      <c r="S50" s="91"/>
      <c r="T50" s="95"/>
      <c r="U50" s="95"/>
      <c r="V50" s="91"/>
      <c r="W50" s="91"/>
      <c r="X50" s="91"/>
      <c r="Y50" s="91"/>
      <c r="Z50" s="91"/>
      <c r="AA50" s="91"/>
      <c r="AB50" s="91"/>
    </row>
    <row r="51" spans="2:28">
      <c r="B51" s="39" t="s">
        <v>225</v>
      </c>
      <c r="C51" s="143">
        <v>1876.5</v>
      </c>
      <c r="D51" s="143">
        <v>2489.5</v>
      </c>
      <c r="E51" s="143">
        <v>589</v>
      </c>
      <c r="F51" s="113"/>
      <c r="G51" s="39" t="s">
        <v>225</v>
      </c>
      <c r="H51" s="2">
        <f t="shared" si="5"/>
        <v>1876.5</v>
      </c>
      <c r="I51" s="2">
        <f t="shared" si="6"/>
        <v>2489.5</v>
      </c>
      <c r="J51" s="2">
        <f t="shared" si="7"/>
        <v>589</v>
      </c>
      <c r="K51" s="2">
        <f t="shared" ref="K51:K67" si="10">H51+I51+J51</f>
        <v>4955</v>
      </c>
      <c r="L51" s="34">
        <f t="shared" si="8"/>
        <v>3.3858811149149598E-2</v>
      </c>
      <c r="M51" s="2">
        <f t="shared" si="9"/>
        <v>2437.5006141137596</v>
      </c>
      <c r="O51" s="94"/>
      <c r="P51" s="91"/>
      <c r="Q51" s="127"/>
      <c r="R51" s="95"/>
      <c r="S51" s="91"/>
      <c r="T51" s="95"/>
      <c r="U51" s="95"/>
      <c r="V51" s="91"/>
      <c r="W51" s="91"/>
      <c r="X51" s="91"/>
      <c r="Y51" s="91"/>
      <c r="Z51" s="91"/>
      <c r="AA51" s="91"/>
      <c r="AB51" s="91"/>
    </row>
    <row r="52" spans="2:28">
      <c r="B52" s="39" t="s">
        <v>226</v>
      </c>
      <c r="C52" s="143">
        <v>1439.5</v>
      </c>
      <c r="D52" s="143">
        <v>1661.5</v>
      </c>
      <c r="E52" s="143">
        <v>335.5</v>
      </c>
      <c r="F52" s="113"/>
      <c r="G52" s="39" t="s">
        <v>226</v>
      </c>
      <c r="H52" s="2">
        <f t="shared" si="5"/>
        <v>1439.5</v>
      </c>
      <c r="I52" s="2">
        <f t="shared" si="6"/>
        <v>1661.5</v>
      </c>
      <c r="J52" s="2">
        <f t="shared" si="7"/>
        <v>335.5</v>
      </c>
      <c r="K52" s="2">
        <f t="shared" si="10"/>
        <v>3436.5</v>
      </c>
      <c r="L52" s="34">
        <f t="shared" si="8"/>
        <v>2.3482503433713945E-2</v>
      </c>
      <c r="M52" s="2">
        <f t="shared" si="9"/>
        <v>1690.5087508379286</v>
      </c>
      <c r="O52" s="94"/>
      <c r="P52" s="91"/>
      <c r="Q52" s="127"/>
      <c r="R52" s="127"/>
      <c r="S52" s="91"/>
      <c r="T52" s="95"/>
      <c r="U52" s="95"/>
      <c r="V52" s="91"/>
      <c r="W52" s="91"/>
      <c r="X52" s="91"/>
      <c r="Y52" s="91"/>
      <c r="Z52" s="91"/>
      <c r="AA52" s="91"/>
      <c r="AB52" s="91"/>
    </row>
    <row r="53" spans="2:28">
      <c r="B53" s="39" t="s">
        <v>227</v>
      </c>
      <c r="C53" s="143">
        <v>1575</v>
      </c>
      <c r="D53" s="143">
        <v>1831</v>
      </c>
      <c r="E53" s="143">
        <v>236</v>
      </c>
      <c r="F53" s="113"/>
      <c r="G53" s="39" t="s">
        <v>227</v>
      </c>
      <c r="H53" s="2">
        <f t="shared" si="5"/>
        <v>1575</v>
      </c>
      <c r="I53" s="2">
        <f t="shared" si="6"/>
        <v>1831</v>
      </c>
      <c r="J53" s="2">
        <f t="shared" si="7"/>
        <v>236</v>
      </c>
      <c r="K53" s="2">
        <f t="shared" si="10"/>
        <v>3642</v>
      </c>
      <c r="L53" s="34">
        <f t="shared" si="8"/>
        <v>2.4886738689243761E-2</v>
      </c>
      <c r="M53" s="2">
        <f t="shared" si="9"/>
        <v>1791.5998459338675</v>
      </c>
      <c r="O53" s="94"/>
      <c r="P53" s="91"/>
      <c r="Q53" s="127"/>
      <c r="R53" s="127"/>
      <c r="S53" s="91"/>
      <c r="T53" s="95"/>
      <c r="U53" s="95"/>
      <c r="V53" s="91"/>
      <c r="W53" s="91"/>
      <c r="X53" s="91"/>
      <c r="Y53" s="91"/>
      <c r="Z53" s="91"/>
      <c r="AA53" s="91"/>
      <c r="AB53" s="91"/>
    </row>
    <row r="54" spans="2:28">
      <c r="B54" s="39" t="s">
        <v>228</v>
      </c>
      <c r="C54" s="143">
        <v>3815.5</v>
      </c>
      <c r="D54" s="143">
        <v>3002</v>
      </c>
      <c r="E54" s="143">
        <v>430</v>
      </c>
      <c r="F54" s="113"/>
      <c r="G54" s="39" t="s">
        <v>228</v>
      </c>
      <c r="H54" s="2">
        <f t="shared" si="5"/>
        <v>3815.5</v>
      </c>
      <c r="I54" s="2">
        <f t="shared" si="6"/>
        <v>3002</v>
      </c>
      <c r="J54" s="2">
        <f t="shared" si="7"/>
        <v>430</v>
      </c>
      <c r="K54" s="2">
        <f t="shared" si="10"/>
        <v>7247.5</v>
      </c>
      <c r="L54" s="34">
        <f t="shared" si="8"/>
        <v>4.9524063330668361E-2</v>
      </c>
      <c r="M54" s="2">
        <f t="shared" si="9"/>
        <v>3565.2443392107921</v>
      </c>
      <c r="O54" s="94"/>
      <c r="P54" s="91"/>
      <c r="Q54" s="127"/>
      <c r="R54" s="127"/>
      <c r="S54" s="91"/>
      <c r="T54" s="95"/>
      <c r="U54" s="95"/>
      <c r="V54" s="91"/>
      <c r="W54" s="91"/>
      <c r="X54" s="91"/>
      <c r="Y54" s="91"/>
      <c r="Z54" s="91"/>
      <c r="AA54" s="91"/>
      <c r="AB54" s="91"/>
    </row>
    <row r="55" spans="2:28">
      <c r="B55" s="39" t="s">
        <v>152</v>
      </c>
      <c r="C55" s="143">
        <v>489</v>
      </c>
      <c r="D55" s="143">
        <v>993.5</v>
      </c>
      <c r="E55" s="143">
        <v>200</v>
      </c>
      <c r="F55" s="113"/>
      <c r="G55" s="39" t="s">
        <v>152</v>
      </c>
      <c r="H55" s="2">
        <f t="shared" si="5"/>
        <v>489</v>
      </c>
      <c r="I55" s="2">
        <f t="shared" si="6"/>
        <v>993.5</v>
      </c>
      <c r="J55" s="2">
        <f t="shared" si="7"/>
        <v>200</v>
      </c>
      <c r="K55" s="2">
        <f t="shared" si="10"/>
        <v>1682.5</v>
      </c>
      <c r="L55" s="34">
        <f t="shared" si="8"/>
        <v>1.1496962615225873E-2</v>
      </c>
      <c r="M55" s="2">
        <f t="shared" si="9"/>
        <v>827.66796836456126</v>
      </c>
      <c r="O55" s="94"/>
      <c r="P55" s="91"/>
      <c r="Q55" s="127"/>
      <c r="R55" s="127"/>
      <c r="S55" s="91"/>
      <c r="T55" s="95"/>
      <c r="U55" s="95"/>
      <c r="V55" s="91"/>
      <c r="W55" s="91"/>
      <c r="X55" s="91"/>
      <c r="Y55" s="91"/>
      <c r="Z55" s="91"/>
      <c r="AA55" s="91"/>
      <c r="AB55" s="91"/>
    </row>
    <row r="56" spans="2:28">
      <c r="B56" s="39" t="s">
        <v>153</v>
      </c>
      <c r="C56" s="143">
        <v>2797.5</v>
      </c>
      <c r="D56" s="143">
        <v>5444</v>
      </c>
      <c r="E56" s="143">
        <v>1396.5</v>
      </c>
      <c r="F56" s="113"/>
      <c r="G56" s="39" t="s">
        <v>153</v>
      </c>
      <c r="H56" s="2">
        <f t="shared" si="5"/>
        <v>2797.5</v>
      </c>
      <c r="I56" s="2">
        <f t="shared" si="6"/>
        <v>5444</v>
      </c>
      <c r="J56" s="2">
        <f t="shared" si="7"/>
        <v>1396.5</v>
      </c>
      <c r="K56" s="2">
        <f t="shared" si="10"/>
        <v>9638</v>
      </c>
      <c r="L56" s="34">
        <f t="shared" si="8"/>
        <v>6.5858975147427612E-2</v>
      </c>
      <c r="M56" s="2">
        <f t="shared" si="9"/>
        <v>4741.1969563730408</v>
      </c>
      <c r="O56" s="94"/>
      <c r="P56" s="91"/>
      <c r="Q56" s="127"/>
      <c r="R56" s="127"/>
      <c r="S56" s="91"/>
      <c r="T56" s="95"/>
      <c r="U56" s="95"/>
      <c r="V56" s="91"/>
      <c r="W56" s="91"/>
      <c r="X56" s="91"/>
      <c r="Y56" s="91"/>
      <c r="Z56" s="91"/>
      <c r="AA56" s="91"/>
      <c r="AB56" s="91"/>
    </row>
    <row r="57" spans="2:28">
      <c r="B57" s="39" t="s">
        <v>154</v>
      </c>
      <c r="C57" s="143">
        <v>1496</v>
      </c>
      <c r="D57" s="143">
        <v>4211.5</v>
      </c>
      <c r="E57" s="143">
        <v>813.5</v>
      </c>
      <c r="F57" s="113"/>
      <c r="G57" s="39" t="s">
        <v>154</v>
      </c>
      <c r="H57" s="2">
        <f t="shared" si="5"/>
        <v>1496</v>
      </c>
      <c r="I57" s="2">
        <f t="shared" si="6"/>
        <v>4211.5</v>
      </c>
      <c r="J57" s="2">
        <f t="shared" si="7"/>
        <v>813.5</v>
      </c>
      <c r="K57" s="2">
        <f t="shared" si="10"/>
        <v>6521</v>
      </c>
      <c r="L57" s="34">
        <f t="shared" si="8"/>
        <v>4.455969878982937E-2</v>
      </c>
      <c r="M57" s="2">
        <f t="shared" si="9"/>
        <v>3207.8590322171194</v>
      </c>
      <c r="O57" s="94"/>
      <c r="P57" s="91"/>
      <c r="Q57" s="127"/>
      <c r="R57" s="127"/>
      <c r="S57" s="91"/>
      <c r="T57" s="95"/>
      <c r="U57" s="95"/>
      <c r="V57" s="91"/>
      <c r="W57" s="91"/>
      <c r="X57" s="91"/>
      <c r="Y57" s="91"/>
      <c r="Z57" s="91"/>
      <c r="AA57" s="91"/>
      <c r="AB57" s="91"/>
    </row>
    <row r="58" spans="2:28">
      <c r="B58" s="39" t="s">
        <v>155</v>
      </c>
      <c r="C58" s="143">
        <v>3338</v>
      </c>
      <c r="D58" s="143">
        <v>3523</v>
      </c>
      <c r="E58" s="143">
        <v>0</v>
      </c>
      <c r="F58" s="113"/>
      <c r="G58" s="39" t="s">
        <v>155</v>
      </c>
      <c r="H58" s="2">
        <f t="shared" si="5"/>
        <v>3338</v>
      </c>
      <c r="I58" s="2">
        <f t="shared" si="6"/>
        <v>3523</v>
      </c>
      <c r="J58" s="2">
        <f t="shared" si="7"/>
        <v>0</v>
      </c>
      <c r="K58" s="2">
        <f t="shared" si="10"/>
        <v>6861</v>
      </c>
      <c r="L58" s="34">
        <f t="shared" si="8"/>
        <v>4.688300772841885E-2</v>
      </c>
      <c r="M58" s="2">
        <f t="shared" si="9"/>
        <v>3375.1143720352184</v>
      </c>
      <c r="O58" s="94"/>
      <c r="P58" s="91"/>
      <c r="Q58" s="127"/>
      <c r="R58" s="127"/>
      <c r="S58" s="91"/>
      <c r="T58" s="95"/>
      <c r="U58" s="95"/>
      <c r="V58" s="91"/>
      <c r="W58" s="91"/>
      <c r="X58" s="91"/>
      <c r="Y58" s="91"/>
      <c r="Z58" s="91"/>
      <c r="AA58" s="91"/>
      <c r="AB58" s="91"/>
    </row>
    <row r="59" spans="2:28">
      <c r="B59" s="39" t="s">
        <v>156</v>
      </c>
      <c r="C59" s="143">
        <v>6494.5</v>
      </c>
      <c r="D59" s="143">
        <v>6148</v>
      </c>
      <c r="E59" s="143">
        <v>876.5</v>
      </c>
      <c r="F59" s="113"/>
      <c r="G59" s="39" t="s">
        <v>156</v>
      </c>
      <c r="H59" s="2">
        <f t="shared" si="5"/>
        <v>6494.5</v>
      </c>
      <c r="I59" s="2">
        <f t="shared" si="6"/>
        <v>6148</v>
      </c>
      <c r="J59" s="2">
        <f t="shared" si="7"/>
        <v>876.5</v>
      </c>
      <c r="K59" s="2">
        <f t="shared" si="10"/>
        <v>13519</v>
      </c>
      <c r="L59" s="34">
        <f t="shared" si="8"/>
        <v>9.2378863355268098E-2</v>
      </c>
      <c r="M59" s="2">
        <f t="shared" si="9"/>
        <v>6650.3674676496303</v>
      </c>
      <c r="O59" s="94"/>
      <c r="P59" s="91"/>
      <c r="Q59" s="96"/>
      <c r="R59" s="127"/>
      <c r="S59" s="91"/>
      <c r="T59" s="95"/>
      <c r="U59" s="95"/>
      <c r="V59" s="91"/>
      <c r="W59" s="91"/>
      <c r="X59" s="91"/>
      <c r="Y59" s="91"/>
      <c r="Z59" s="91"/>
      <c r="AA59" s="91"/>
      <c r="AB59" s="91"/>
    </row>
    <row r="60" spans="2:28">
      <c r="B60" s="39" t="s">
        <v>157</v>
      </c>
      <c r="C60" s="143">
        <v>1082</v>
      </c>
      <c r="D60" s="143">
        <v>2398</v>
      </c>
      <c r="E60" s="143">
        <v>408.5</v>
      </c>
      <c r="F60" s="113"/>
      <c r="G60" s="39" t="s">
        <v>157</v>
      </c>
      <c r="H60" s="2">
        <f t="shared" si="5"/>
        <v>1082</v>
      </c>
      <c r="I60" s="2">
        <f t="shared" si="6"/>
        <v>2398</v>
      </c>
      <c r="J60" s="2">
        <f t="shared" si="7"/>
        <v>408.5</v>
      </c>
      <c r="K60" s="2">
        <f t="shared" si="10"/>
        <v>3888.5</v>
      </c>
      <c r="L60" s="34">
        <f t="shared" si="8"/>
        <v>2.6571137669721134E-2</v>
      </c>
      <c r="M60" s="2">
        <f t="shared" si="9"/>
        <v>1912.8599673019889</v>
      </c>
      <c r="O60" s="94"/>
      <c r="P60" s="91"/>
      <c r="Q60" s="127"/>
      <c r="R60" s="127"/>
      <c r="S60" s="91"/>
      <c r="T60" s="95"/>
      <c r="U60" s="95"/>
      <c r="V60" s="91"/>
      <c r="W60" s="91"/>
      <c r="X60" s="91"/>
      <c r="Y60" s="91"/>
      <c r="Z60" s="91"/>
      <c r="AA60" s="91"/>
      <c r="AB60" s="91"/>
    </row>
    <row r="61" spans="2:28">
      <c r="B61" s="39" t="s">
        <v>158</v>
      </c>
      <c r="C61" s="143">
        <v>3158.5</v>
      </c>
      <c r="D61" s="143">
        <v>4149</v>
      </c>
      <c r="E61" s="143">
        <v>923</v>
      </c>
      <c r="F61" s="113"/>
      <c r="G61" s="39" t="s">
        <v>158</v>
      </c>
      <c r="H61" s="2">
        <f t="shared" si="5"/>
        <v>3158.5</v>
      </c>
      <c r="I61" s="2">
        <f t="shared" si="6"/>
        <v>4149</v>
      </c>
      <c r="J61" s="2">
        <f t="shared" si="7"/>
        <v>923</v>
      </c>
      <c r="K61" s="2">
        <f t="shared" si="10"/>
        <v>8230.5</v>
      </c>
      <c r="L61" s="34">
        <f t="shared" si="8"/>
        <v>5.624115946782559E-2</v>
      </c>
      <c r="M61" s="2">
        <f t="shared" si="9"/>
        <v>4048.8090422731184</v>
      </c>
      <c r="O61" s="94"/>
      <c r="P61" s="91"/>
      <c r="Q61" s="127"/>
      <c r="R61" s="127"/>
      <c r="S61" s="91"/>
      <c r="T61" s="95"/>
      <c r="U61" s="95"/>
      <c r="V61" s="91"/>
      <c r="W61" s="91"/>
      <c r="X61" s="91"/>
      <c r="Y61" s="91"/>
      <c r="Z61" s="91"/>
      <c r="AA61" s="91"/>
      <c r="AB61" s="91"/>
    </row>
    <row r="62" spans="2:28">
      <c r="B62" s="39" t="s">
        <v>159</v>
      </c>
      <c r="C62" s="143">
        <v>13292.5</v>
      </c>
      <c r="D62" s="143">
        <v>6002.5</v>
      </c>
      <c r="E62" s="143">
        <v>729</v>
      </c>
      <c r="F62" s="113"/>
      <c r="G62" s="39" t="s">
        <v>159</v>
      </c>
      <c r="H62" s="2">
        <f t="shared" si="5"/>
        <v>13292.5</v>
      </c>
      <c r="I62" s="2">
        <f t="shared" si="6"/>
        <v>6002.5</v>
      </c>
      <c r="J62" s="2">
        <f t="shared" si="7"/>
        <v>729</v>
      </c>
      <c r="K62" s="2">
        <f t="shared" si="10"/>
        <v>20024</v>
      </c>
      <c r="L62" s="34">
        <f t="shared" si="8"/>
        <v>0.13682922995975208</v>
      </c>
      <c r="M62" s="2">
        <f t="shared" si="9"/>
        <v>9850.3556603458983</v>
      </c>
      <c r="O62" s="94"/>
      <c r="P62" s="91"/>
      <c r="Q62" s="127"/>
      <c r="R62" s="127"/>
      <c r="S62" s="91"/>
      <c r="T62" s="95"/>
      <c r="U62" s="95"/>
      <c r="V62" s="91"/>
      <c r="W62" s="91"/>
      <c r="X62" s="91"/>
      <c r="Y62" s="91"/>
      <c r="Z62" s="91"/>
      <c r="AA62" s="91"/>
      <c r="AB62" s="91"/>
    </row>
    <row r="63" spans="2:28">
      <c r="B63" s="39" t="s">
        <v>160</v>
      </c>
      <c r="C63" s="143">
        <v>1535</v>
      </c>
      <c r="D63" s="143">
        <v>1703.5</v>
      </c>
      <c r="E63" s="143">
        <v>240.5</v>
      </c>
      <c r="F63" s="113"/>
      <c r="G63" s="39" t="s">
        <v>160</v>
      </c>
      <c r="H63" s="2">
        <f t="shared" si="5"/>
        <v>1535</v>
      </c>
      <c r="I63" s="2">
        <f t="shared" si="6"/>
        <v>1703.5</v>
      </c>
      <c r="J63" s="2">
        <f t="shared" si="7"/>
        <v>240.5</v>
      </c>
      <c r="K63" s="2">
        <f t="shared" si="10"/>
        <v>3479</v>
      </c>
      <c r="L63" s="34">
        <f t="shared" si="8"/>
        <v>2.377291705103763E-2</v>
      </c>
      <c r="M63" s="2">
        <f t="shared" si="9"/>
        <v>1711.4156683151909</v>
      </c>
      <c r="O63" s="94"/>
      <c r="P63" s="91"/>
      <c r="Q63" s="127"/>
      <c r="R63" s="127"/>
      <c r="S63" s="91"/>
      <c r="T63" s="95"/>
      <c r="U63" s="95"/>
      <c r="V63" s="91"/>
      <c r="W63" s="91"/>
      <c r="X63" s="91"/>
      <c r="Y63" s="91"/>
      <c r="Z63" s="91"/>
      <c r="AA63" s="91"/>
      <c r="AB63" s="91"/>
    </row>
    <row r="64" spans="2:28">
      <c r="B64" s="39" t="s">
        <v>161</v>
      </c>
      <c r="C64" s="143">
        <v>659.5</v>
      </c>
      <c r="D64" s="143">
        <v>1465.5</v>
      </c>
      <c r="E64" s="143">
        <v>189.5</v>
      </c>
      <c r="F64" s="113"/>
      <c r="G64" s="39" t="s">
        <v>161</v>
      </c>
      <c r="H64" s="2">
        <f t="shared" si="5"/>
        <v>659.5</v>
      </c>
      <c r="I64" s="2">
        <f t="shared" si="6"/>
        <v>1465.5</v>
      </c>
      <c r="J64" s="2">
        <f t="shared" si="7"/>
        <v>189.5</v>
      </c>
      <c r="K64" s="2">
        <f t="shared" si="10"/>
        <v>2314.5</v>
      </c>
      <c r="L64" s="34">
        <f t="shared" si="8"/>
        <v>1.5815583936368668E-2</v>
      </c>
      <c r="M64" s="2">
        <f t="shared" si="9"/>
        <v>1138.5661294382032</v>
      </c>
      <c r="O64" s="94"/>
      <c r="P64" s="91"/>
      <c r="Q64" s="127"/>
      <c r="R64" s="127"/>
      <c r="S64" s="91"/>
      <c r="T64" s="95"/>
      <c r="U64" s="95"/>
      <c r="V64" s="91"/>
      <c r="W64" s="91"/>
      <c r="X64" s="91"/>
      <c r="Y64" s="91"/>
      <c r="Z64" s="91"/>
      <c r="AA64" s="91"/>
      <c r="AB64" s="91"/>
    </row>
    <row r="65" spans="2:28">
      <c r="B65" s="39" t="s">
        <v>162</v>
      </c>
      <c r="C65" s="143">
        <v>1388.5</v>
      </c>
      <c r="D65" s="143">
        <v>2851</v>
      </c>
      <c r="E65" s="143">
        <v>0</v>
      </c>
      <c r="F65" s="113"/>
      <c r="G65" s="39" t="s">
        <v>162</v>
      </c>
      <c r="H65" s="2">
        <f t="shared" si="5"/>
        <v>1388.5</v>
      </c>
      <c r="I65" s="2">
        <f t="shared" si="6"/>
        <v>2851</v>
      </c>
      <c r="J65" s="2">
        <f t="shared" si="7"/>
        <v>0</v>
      </c>
      <c r="K65" s="2">
        <f t="shared" si="10"/>
        <v>4239.5</v>
      </c>
      <c r="L65" s="34">
        <f t="shared" si="8"/>
        <v>2.8969612485735565E-2</v>
      </c>
      <c r="M65" s="2">
        <f t="shared" si="9"/>
        <v>2085.5265092906729</v>
      </c>
      <c r="O65" s="94"/>
      <c r="P65" s="91"/>
      <c r="Q65" s="127"/>
      <c r="R65" s="127"/>
      <c r="S65" s="91"/>
      <c r="T65" s="95"/>
      <c r="U65" s="95"/>
      <c r="V65" s="91"/>
      <c r="W65" s="91"/>
      <c r="X65" s="91"/>
      <c r="Y65" s="91"/>
      <c r="Z65" s="91"/>
      <c r="AA65" s="91"/>
      <c r="AB65" s="91"/>
    </row>
    <row r="66" spans="2:28">
      <c r="B66" s="39" t="s">
        <v>163</v>
      </c>
      <c r="C66" s="143">
        <v>268.5</v>
      </c>
      <c r="D66" s="143">
        <v>1200</v>
      </c>
      <c r="E66" s="143">
        <v>128.5</v>
      </c>
      <c r="F66" s="113"/>
      <c r="G66" s="39" t="s">
        <v>163</v>
      </c>
      <c r="H66" s="2">
        <f t="shared" si="5"/>
        <v>268.5</v>
      </c>
      <c r="I66" s="2">
        <f t="shared" si="6"/>
        <v>1200</v>
      </c>
      <c r="J66" s="2">
        <f t="shared" si="7"/>
        <v>128.5</v>
      </c>
      <c r="K66" s="2">
        <f t="shared" si="10"/>
        <v>1597</v>
      </c>
      <c r="L66" s="34">
        <f t="shared" si="8"/>
        <v>1.091271874978646E-2</v>
      </c>
      <c r="M66" s="2">
        <f t="shared" si="9"/>
        <v>785.60816967501</v>
      </c>
      <c r="O66" s="94"/>
      <c r="P66" s="91"/>
      <c r="Q66" s="127"/>
      <c r="R66" s="127"/>
      <c r="S66" s="91"/>
      <c r="T66" s="95"/>
      <c r="U66" s="95"/>
      <c r="V66" s="91"/>
      <c r="W66" s="91"/>
      <c r="X66" s="91"/>
      <c r="Y66" s="91"/>
      <c r="Z66" s="91"/>
      <c r="AA66" s="91"/>
      <c r="AB66" s="91"/>
    </row>
    <row r="67" spans="2:28">
      <c r="B67" s="39" t="s">
        <v>50</v>
      </c>
      <c r="C67" s="143">
        <v>1001</v>
      </c>
      <c r="D67" s="143">
        <v>1144</v>
      </c>
      <c r="E67" s="143">
        <v>0</v>
      </c>
      <c r="F67" s="113"/>
      <c r="G67" s="39" t="s">
        <v>50</v>
      </c>
      <c r="H67" s="2">
        <f t="shared" si="5"/>
        <v>1001</v>
      </c>
      <c r="I67" s="2">
        <f t="shared" si="6"/>
        <v>1144</v>
      </c>
      <c r="J67" s="2">
        <f t="shared" si="7"/>
        <v>0</v>
      </c>
      <c r="K67" s="2">
        <f t="shared" si="10"/>
        <v>2145</v>
      </c>
      <c r="L67" s="34">
        <f t="shared" si="8"/>
        <v>1.4657346097865972E-2</v>
      </c>
      <c r="M67" s="2">
        <f t="shared" si="9"/>
        <v>1055.1844232641806</v>
      </c>
      <c r="O67" s="91"/>
      <c r="P67" s="91"/>
      <c r="Q67" s="127"/>
      <c r="R67" s="127"/>
      <c r="S67" s="91"/>
      <c r="T67" s="95"/>
      <c r="U67" s="95"/>
      <c r="V67" s="91"/>
      <c r="W67" s="91"/>
      <c r="X67" s="91"/>
      <c r="Y67" s="91"/>
      <c r="Z67" s="91"/>
      <c r="AA67" s="91"/>
      <c r="AB67" s="91"/>
    </row>
    <row r="68" spans="2:28">
      <c r="B68" s="39" t="s">
        <v>365</v>
      </c>
      <c r="C68" s="143">
        <v>57812.5</v>
      </c>
      <c r="D68" s="143">
        <v>62788.5</v>
      </c>
      <c r="E68" s="143">
        <v>9190.5</v>
      </c>
      <c r="F68" s="113"/>
      <c r="G68" s="44" t="s">
        <v>364</v>
      </c>
      <c r="H68" s="41">
        <f>+C72</f>
        <v>10027</v>
      </c>
      <c r="I68" s="41">
        <f>+D72</f>
        <v>6313</v>
      </c>
      <c r="J68" s="41">
        <f>+E72</f>
        <v>211.5</v>
      </c>
      <c r="K68" s="2">
        <f>H68+I68+J68</f>
        <v>16551.5</v>
      </c>
      <c r="L68" s="34">
        <f t="shared" si="8"/>
        <v>0.11310072910901102</v>
      </c>
      <c r="M68" s="41">
        <f t="shared" si="9"/>
        <v>8142.1375205860541</v>
      </c>
      <c r="O68" s="91"/>
      <c r="P68" s="91"/>
      <c r="Q68" s="127"/>
      <c r="R68" s="127"/>
      <c r="S68" s="91"/>
      <c r="T68" s="95"/>
      <c r="U68" s="95"/>
      <c r="V68" s="91"/>
      <c r="W68" s="91"/>
      <c r="X68" s="91"/>
      <c r="Y68" s="91"/>
      <c r="Z68" s="91"/>
      <c r="AA68" s="91"/>
      <c r="AB68" s="91"/>
    </row>
    <row r="69" spans="2:28" ht="13.5" thickBot="1">
      <c r="F69" s="50"/>
      <c r="G69" s="167" t="s">
        <v>23</v>
      </c>
      <c r="H69" s="162">
        <f t="shared" ref="H69:M69" si="11">SUM(H50:H68)</f>
        <v>67839.5</v>
      </c>
      <c r="I69" s="162">
        <f t="shared" si="11"/>
        <v>69101.5</v>
      </c>
      <c r="J69" s="162">
        <f t="shared" si="11"/>
        <v>9402</v>
      </c>
      <c r="K69" s="162">
        <f t="shared" si="11"/>
        <v>146343</v>
      </c>
      <c r="L69" s="192">
        <f t="shared" si="11"/>
        <v>1</v>
      </c>
      <c r="M69" s="162">
        <f t="shared" si="11"/>
        <v>71990.141749999981</v>
      </c>
      <c r="O69" s="91"/>
      <c r="P69" s="91"/>
      <c r="Q69" s="127"/>
      <c r="R69" s="127"/>
      <c r="S69" s="91"/>
      <c r="T69" s="95"/>
      <c r="U69" s="95"/>
      <c r="V69" s="91"/>
      <c r="W69" s="91"/>
      <c r="X69" s="91"/>
      <c r="Y69" s="91"/>
      <c r="Z69" s="91"/>
      <c r="AA69" s="91"/>
      <c r="AB69" s="91"/>
    </row>
    <row r="70" spans="2:28" ht="15">
      <c r="C70" s="132" t="s">
        <v>427</v>
      </c>
      <c r="D70" s="132" t="s">
        <v>428</v>
      </c>
      <c r="E70" s="132" t="s">
        <v>429</v>
      </c>
      <c r="F70" s="139"/>
      <c r="G70" s="139"/>
      <c r="H70" s="2"/>
      <c r="I70" s="2"/>
      <c r="K70" s="2"/>
      <c r="L70" s="93"/>
      <c r="M70" s="2"/>
      <c r="O70" s="91"/>
      <c r="P70" s="91"/>
      <c r="Q70" s="127"/>
      <c r="R70" s="127"/>
      <c r="S70" s="91"/>
      <c r="T70" s="95"/>
      <c r="U70" s="95"/>
      <c r="V70" s="91"/>
      <c r="W70" s="91"/>
      <c r="X70" s="91"/>
      <c r="Y70" s="91"/>
      <c r="Z70" s="91"/>
      <c r="AA70" s="91"/>
      <c r="AB70" s="91"/>
    </row>
    <row r="71" spans="2:28">
      <c r="C71" s="149" t="s">
        <v>385</v>
      </c>
      <c r="D71" s="149" t="s">
        <v>385</v>
      </c>
      <c r="E71" s="149" t="s">
        <v>385</v>
      </c>
      <c r="F71" s="46"/>
      <c r="G71" s="140"/>
      <c r="H71" s="2"/>
      <c r="I71" s="2"/>
      <c r="K71" s="2"/>
      <c r="L71" s="93"/>
      <c r="M71" s="2"/>
      <c r="O71" s="91"/>
      <c r="P71" s="91"/>
      <c r="Q71" s="127"/>
      <c r="R71" s="127"/>
      <c r="S71" s="91"/>
      <c r="T71" s="95"/>
      <c r="U71" s="95"/>
      <c r="V71" s="91"/>
      <c r="W71" s="91"/>
      <c r="X71" s="91"/>
      <c r="Y71" s="91"/>
      <c r="Z71" s="91"/>
      <c r="AA71" s="91"/>
      <c r="AB71" s="91"/>
    </row>
    <row r="72" spans="2:28">
      <c r="B72" s="44" t="s">
        <v>364</v>
      </c>
      <c r="C72" s="141">
        <v>10027</v>
      </c>
      <c r="D72" s="141">
        <v>6313</v>
      </c>
      <c r="E72" s="142">
        <v>211.5</v>
      </c>
      <c r="F72" s="144"/>
      <c r="G72" s="144"/>
      <c r="O72" s="91"/>
      <c r="P72" s="91"/>
      <c r="Q72" s="127"/>
      <c r="R72" s="127"/>
      <c r="S72" s="91"/>
      <c r="T72" s="95"/>
      <c r="U72" s="95"/>
      <c r="V72" s="91"/>
      <c r="W72" s="91"/>
      <c r="X72" s="91"/>
      <c r="Y72" s="91"/>
      <c r="Z72" s="91"/>
      <c r="AA72" s="91"/>
      <c r="AB72" s="91"/>
    </row>
    <row r="73" spans="2:28">
      <c r="O73" s="91"/>
      <c r="P73" s="91"/>
      <c r="Q73" s="127"/>
      <c r="R73" s="127"/>
      <c r="S73" s="91"/>
      <c r="T73" s="91"/>
      <c r="U73" s="91"/>
      <c r="V73" s="91"/>
      <c r="W73" s="91"/>
      <c r="X73" s="91"/>
      <c r="Y73" s="91"/>
      <c r="Z73" s="91"/>
      <c r="AA73" s="91"/>
      <c r="AB73" s="91"/>
    </row>
    <row r="74" spans="2:28">
      <c r="N74" s="91"/>
      <c r="O74" s="91"/>
      <c r="P74" s="127"/>
      <c r="Q74" s="127"/>
      <c r="R74" s="91"/>
      <c r="S74" s="91"/>
      <c r="T74" s="91"/>
      <c r="U74" s="91"/>
      <c r="V74" s="91"/>
      <c r="W74" s="91"/>
      <c r="X74" s="91"/>
      <c r="Y74" s="91"/>
      <c r="Z74" s="91"/>
      <c r="AA74" s="91"/>
    </row>
    <row r="75" spans="2:28">
      <c r="K75" s="91"/>
      <c r="L75" s="126"/>
      <c r="M75" s="127"/>
      <c r="N75" s="127"/>
      <c r="O75" s="91"/>
      <c r="P75" s="91"/>
      <c r="Q75" s="91"/>
      <c r="R75" s="91"/>
      <c r="S75" s="91"/>
      <c r="T75" s="91"/>
      <c r="U75" s="91"/>
      <c r="V75" s="91"/>
      <c r="W75" s="91"/>
      <c r="X75" s="91"/>
    </row>
    <row r="76" spans="2:28">
      <c r="B76" s="44" t="s">
        <v>239</v>
      </c>
      <c r="L76" s="91"/>
      <c r="M76" s="126"/>
      <c r="N76" s="127"/>
      <c r="O76" s="127"/>
      <c r="P76" s="91"/>
      <c r="Q76" s="91"/>
      <c r="R76" s="91"/>
      <c r="S76" s="91"/>
      <c r="T76" s="91"/>
      <c r="U76" s="91"/>
      <c r="V76" s="91"/>
      <c r="W76" s="91"/>
      <c r="X76" s="91"/>
      <c r="Y76" s="91"/>
    </row>
    <row r="77" spans="2:28" s="52" customFormat="1" ht="41.25" thickBot="1">
      <c r="B77" s="186"/>
      <c r="C77" s="187" t="s">
        <v>389</v>
      </c>
      <c r="D77" s="188" t="s">
        <v>430</v>
      </c>
      <c r="E77" s="188" t="s">
        <v>458</v>
      </c>
      <c r="F77" s="187" t="s">
        <v>164</v>
      </c>
      <c r="G77" s="187" t="s">
        <v>452</v>
      </c>
      <c r="H77" s="187" t="s">
        <v>453</v>
      </c>
      <c r="I77" s="189" t="s">
        <v>451</v>
      </c>
      <c r="K77" s="97"/>
      <c r="L77" s="126"/>
      <c r="M77" s="127"/>
      <c r="N77" s="127"/>
      <c r="O77" s="97"/>
      <c r="P77" s="97"/>
      <c r="Q77" s="97"/>
      <c r="R77" s="97"/>
      <c r="S77" s="97"/>
      <c r="T77" s="97"/>
      <c r="U77" s="97"/>
      <c r="V77" s="97"/>
      <c r="W77" s="97"/>
      <c r="X77" s="97"/>
    </row>
    <row r="78" spans="2:28">
      <c r="B78" s="39" t="s">
        <v>224</v>
      </c>
      <c r="C78" s="47">
        <f t="shared" ref="C78:C95" si="12">M50</f>
        <v>12972.619312773757</v>
      </c>
      <c r="D78" s="53">
        <f t="shared" ref="D78:D95" si="13">+C25/C$43</f>
        <v>0.17936531835337774</v>
      </c>
      <c r="E78" s="53">
        <f>+'111Q'!E79</f>
        <v>0.13449783164994103</v>
      </c>
      <c r="F78" s="2">
        <f t="shared" ref="F78:F95" si="14">0.75*C78</f>
        <v>9729.4644845803177</v>
      </c>
      <c r="G78" s="2">
        <f>D78*G$98</f>
        <v>2161.7232448330292</v>
      </c>
      <c r="H78" s="2">
        <f>E78*H$98</f>
        <v>1620.9771862612802</v>
      </c>
      <c r="I78" s="2">
        <f>F78+G78+H78</f>
        <v>13512.164915674626</v>
      </c>
      <c r="K78" s="91"/>
      <c r="L78" s="126"/>
      <c r="M78" s="127"/>
      <c r="N78" s="127"/>
      <c r="O78" s="91"/>
      <c r="P78" s="91"/>
      <c r="Q78" s="91"/>
      <c r="R78" s="91"/>
      <c r="S78" s="91"/>
      <c r="T78" s="91"/>
      <c r="U78" s="91"/>
      <c r="V78" s="91"/>
      <c r="W78" s="91"/>
      <c r="X78" s="91"/>
    </row>
    <row r="79" spans="2:28">
      <c r="B79" s="39" t="s">
        <v>225</v>
      </c>
      <c r="C79" s="2">
        <f t="shared" si="12"/>
        <v>2437.5006141137596</v>
      </c>
      <c r="D79" s="53">
        <f t="shared" si="13"/>
        <v>2.8461160912195256E-2</v>
      </c>
      <c r="E79" s="53">
        <f>+'111Q'!E80</f>
        <v>3.1695342878381626E-2</v>
      </c>
      <c r="F79" s="2">
        <f t="shared" si="14"/>
        <v>1828.1254605853196</v>
      </c>
      <c r="G79" s="2">
        <f t="shared" ref="G79:G95" si="15">D79*G$98</f>
        <v>343.01588335829524</v>
      </c>
      <c r="H79" s="2">
        <f t="shared" ref="H79:H95" si="16">E79*H$98</f>
        <v>381.9944685079098</v>
      </c>
      <c r="I79" s="2">
        <f t="shared" ref="I79:I95" si="17">F79+G79+H79</f>
        <v>2553.1358124515245</v>
      </c>
      <c r="K79" s="91"/>
      <c r="L79" s="126"/>
      <c r="M79" s="127"/>
      <c r="N79" s="127"/>
      <c r="O79" s="91"/>
      <c r="P79" s="91"/>
      <c r="Q79" s="91"/>
      <c r="R79" s="91"/>
      <c r="S79" s="91"/>
      <c r="T79" s="91"/>
      <c r="U79" s="91"/>
      <c r="V79" s="91"/>
      <c r="W79" s="91"/>
      <c r="X79" s="91"/>
    </row>
    <row r="80" spans="2:28">
      <c r="B80" s="39" t="s">
        <v>226</v>
      </c>
      <c r="C80" s="2">
        <f t="shared" si="12"/>
        <v>1690.5087508379286</v>
      </c>
      <c r="D80" s="53">
        <f t="shared" si="13"/>
        <v>2.2682593234986198E-2</v>
      </c>
      <c r="E80" s="53">
        <f>+'111Q'!E81</f>
        <v>2.0108203447097354E-2</v>
      </c>
      <c r="F80" s="2">
        <f t="shared" si="14"/>
        <v>1267.8815631284465</v>
      </c>
      <c r="G80" s="2">
        <f t="shared" si="15"/>
        <v>273.37218532157056</v>
      </c>
      <c r="H80" s="2">
        <f t="shared" si="16"/>
        <v>242.34546122111803</v>
      </c>
      <c r="I80" s="2">
        <f t="shared" si="17"/>
        <v>1783.5992096711352</v>
      </c>
      <c r="K80" s="91"/>
      <c r="L80" s="126"/>
      <c r="M80" s="127"/>
      <c r="N80" s="127"/>
      <c r="O80" s="91"/>
      <c r="P80" s="91"/>
      <c r="Q80" s="91"/>
      <c r="R80" s="91"/>
      <c r="S80" s="91"/>
      <c r="T80" s="91"/>
      <c r="U80" s="91"/>
      <c r="V80" s="91"/>
      <c r="W80" s="91"/>
      <c r="X80" s="91"/>
    </row>
    <row r="81" spans="2:24">
      <c r="B81" s="39" t="s">
        <v>227</v>
      </c>
      <c r="C81" s="2">
        <f t="shared" si="12"/>
        <v>1791.5998459338675</v>
      </c>
      <c r="D81" s="53">
        <f t="shared" si="13"/>
        <v>2.3589877369306036E-2</v>
      </c>
      <c r="E81" s="53">
        <f>+'111Q'!E82</f>
        <v>2.5076005355387024E-2</v>
      </c>
      <c r="F81" s="2">
        <f t="shared" si="14"/>
        <v>1343.6998844504005</v>
      </c>
      <c r="G81" s="2">
        <f t="shared" si="15"/>
        <v>284.30683657317621</v>
      </c>
      <c r="H81" s="2">
        <f t="shared" si="16"/>
        <v>302.2177540337014</v>
      </c>
      <c r="I81" s="2">
        <f t="shared" si="17"/>
        <v>1930.2244750572781</v>
      </c>
      <c r="K81" s="91"/>
      <c r="L81" s="126"/>
      <c r="M81" s="127"/>
      <c r="N81" s="127"/>
      <c r="O81" s="91"/>
      <c r="P81" s="91"/>
      <c r="Q81" s="91"/>
      <c r="R81" s="91"/>
      <c r="S81" s="91"/>
      <c r="T81" s="91"/>
      <c r="U81" s="91"/>
      <c r="V81" s="91"/>
      <c r="W81" s="91"/>
      <c r="X81" s="91"/>
    </row>
    <row r="82" spans="2:24">
      <c r="B82" s="39" t="s">
        <v>228</v>
      </c>
      <c r="C82" s="2">
        <f t="shared" si="12"/>
        <v>3565.2443392107921</v>
      </c>
      <c r="D82" s="53">
        <f t="shared" si="13"/>
        <v>4.4978098451728864E-2</v>
      </c>
      <c r="E82" s="53">
        <f>+'111Q'!E83</f>
        <v>3.8806963245383609E-2</v>
      </c>
      <c r="F82" s="2">
        <f t="shared" si="14"/>
        <v>2673.9332544080939</v>
      </c>
      <c r="G82" s="2">
        <f t="shared" si="15"/>
        <v>542.07915902634011</v>
      </c>
      <c r="H82" s="2">
        <f t="shared" si="16"/>
        <v>467.70420992786632</v>
      </c>
      <c r="I82" s="2">
        <f t="shared" si="17"/>
        <v>3683.7166233623007</v>
      </c>
      <c r="K82" s="91"/>
      <c r="L82" s="126"/>
      <c r="M82" s="127"/>
      <c r="N82" s="127"/>
      <c r="O82" s="91"/>
      <c r="P82" s="91"/>
      <c r="Q82" s="91"/>
      <c r="R82" s="91"/>
      <c r="S82" s="91"/>
      <c r="T82" s="91"/>
      <c r="U82" s="91"/>
      <c r="V82" s="91"/>
      <c r="W82" s="91"/>
      <c r="X82" s="91"/>
    </row>
    <row r="83" spans="2:24">
      <c r="B83" s="39" t="s">
        <v>152</v>
      </c>
      <c r="C83" s="2">
        <f t="shared" si="12"/>
        <v>827.66796836456126</v>
      </c>
      <c r="D83" s="53">
        <f t="shared" si="13"/>
        <v>1.2572203076078195E-2</v>
      </c>
      <c r="E83" s="53">
        <f>+'111Q'!E84</f>
        <v>1.1410288109626037E-2</v>
      </c>
      <c r="F83" s="2">
        <f t="shared" si="14"/>
        <v>620.75097627342097</v>
      </c>
      <c r="G83" s="2">
        <f t="shared" si="15"/>
        <v>151.52106258789325</v>
      </c>
      <c r="H83" s="2">
        <f t="shared" si="16"/>
        <v>137.51758290432088</v>
      </c>
      <c r="I83" s="2">
        <f t="shared" si="17"/>
        <v>909.78962176563516</v>
      </c>
      <c r="K83" s="91"/>
      <c r="L83" s="126"/>
      <c r="M83" s="127"/>
      <c r="N83" s="127"/>
      <c r="O83" s="91"/>
      <c r="P83" s="91"/>
      <c r="Q83" s="91"/>
      <c r="R83" s="91"/>
      <c r="S83" s="91"/>
      <c r="T83" s="91"/>
      <c r="U83" s="91"/>
      <c r="V83" s="91"/>
      <c r="W83" s="91"/>
      <c r="X83" s="91"/>
    </row>
    <row r="84" spans="2:24">
      <c r="B84" s="39" t="s">
        <v>153</v>
      </c>
      <c r="C84" s="2">
        <f t="shared" si="12"/>
        <v>4741.1969563730408</v>
      </c>
      <c r="D84" s="53">
        <f t="shared" si="13"/>
        <v>5.3403673847397186E-2</v>
      </c>
      <c r="E84" s="53">
        <f>+'111Q'!E85</f>
        <v>5.0572624247329126E-2</v>
      </c>
      <c r="F84" s="2">
        <f t="shared" si="14"/>
        <v>3555.8977172797804</v>
      </c>
      <c r="G84" s="2">
        <f t="shared" si="15"/>
        <v>643.62477749437357</v>
      </c>
      <c r="H84" s="2">
        <f t="shared" si="16"/>
        <v>609.50477155384317</v>
      </c>
      <c r="I84" s="2">
        <f t="shared" si="17"/>
        <v>4809.0272663279966</v>
      </c>
      <c r="K84" s="91"/>
      <c r="L84" s="126"/>
      <c r="M84" s="127"/>
      <c r="N84" s="127"/>
      <c r="O84" s="91"/>
      <c r="P84" s="91"/>
      <c r="Q84" s="91"/>
      <c r="R84" s="91"/>
      <c r="S84" s="91"/>
      <c r="T84" s="91"/>
      <c r="U84" s="91"/>
      <c r="V84" s="91"/>
      <c r="W84" s="91"/>
      <c r="X84" s="91"/>
    </row>
    <row r="85" spans="2:24">
      <c r="B85" s="39" t="s">
        <v>154</v>
      </c>
      <c r="C85" s="2">
        <f t="shared" si="12"/>
        <v>3207.8590322171194</v>
      </c>
      <c r="D85" s="53">
        <f t="shared" si="13"/>
        <v>4.4510745153593691E-2</v>
      </c>
      <c r="E85" s="53">
        <f>+'111Q'!E86</f>
        <v>3.5750590996404055E-2</v>
      </c>
      <c r="F85" s="2">
        <f t="shared" si="14"/>
        <v>2405.8942741628398</v>
      </c>
      <c r="G85" s="2">
        <f t="shared" si="15"/>
        <v>536.44658469478645</v>
      </c>
      <c r="H85" s="2">
        <f t="shared" si="16"/>
        <v>430.86859981028039</v>
      </c>
      <c r="I85" s="2">
        <f t="shared" si="17"/>
        <v>3373.2094586679068</v>
      </c>
      <c r="K85" s="91"/>
      <c r="L85" s="126"/>
      <c r="M85" s="127"/>
      <c r="N85" s="127"/>
      <c r="O85" s="91"/>
      <c r="P85" s="91"/>
      <c r="Q85" s="91"/>
      <c r="R85" s="91"/>
      <c r="S85" s="91"/>
      <c r="T85" s="91"/>
      <c r="U85" s="91"/>
      <c r="V85" s="91"/>
      <c r="W85" s="91"/>
      <c r="X85" s="91"/>
    </row>
    <row r="86" spans="2:24">
      <c r="B86" s="39" t="s">
        <v>155</v>
      </c>
      <c r="C86" s="2">
        <f t="shared" si="12"/>
        <v>3375.1143720352184</v>
      </c>
      <c r="D86" s="53">
        <f t="shared" si="13"/>
        <v>0.16051514995709742</v>
      </c>
      <c r="E86" s="53">
        <f>+'111Q'!E87</f>
        <v>0.18853911664157999</v>
      </c>
      <c r="F86" s="2">
        <f t="shared" si="14"/>
        <v>2531.3357790264135</v>
      </c>
      <c r="G86" s="2">
        <f t="shared" si="15"/>
        <v>1934.5397092123108</v>
      </c>
      <c r="H86" s="2">
        <f t="shared" si="16"/>
        <v>2272.2864974454751</v>
      </c>
      <c r="I86" s="2">
        <f t="shared" si="17"/>
        <v>6738.161985684199</v>
      </c>
      <c r="K86" s="91"/>
      <c r="L86" s="126"/>
      <c r="M86" s="127"/>
      <c r="N86" s="127"/>
      <c r="O86" s="91"/>
      <c r="P86" s="91"/>
      <c r="Q86" s="91"/>
      <c r="R86" s="91"/>
      <c r="S86" s="91"/>
      <c r="T86" s="91"/>
      <c r="U86" s="91"/>
      <c r="V86" s="91"/>
      <c r="W86" s="91"/>
      <c r="X86" s="91"/>
    </row>
    <row r="87" spans="2:24">
      <c r="B87" s="39" t="s">
        <v>156</v>
      </c>
      <c r="C87" s="2">
        <f t="shared" si="12"/>
        <v>6650.3674676496303</v>
      </c>
      <c r="D87" s="53">
        <f t="shared" si="13"/>
        <v>0.10775865686123204</v>
      </c>
      <c r="E87" s="53">
        <f>+'111Q'!E88</f>
        <v>9.305654313651264E-2</v>
      </c>
      <c r="F87" s="2">
        <f t="shared" si="14"/>
        <v>4987.7756007372227</v>
      </c>
      <c r="G87" s="2">
        <f t="shared" si="15"/>
        <v>1298.7147989778859</v>
      </c>
      <c r="H87" s="2">
        <f t="shared" si="16"/>
        <v>1121.5239056732544</v>
      </c>
      <c r="I87" s="2">
        <f t="shared" si="17"/>
        <v>7408.014305388363</v>
      </c>
      <c r="K87" s="91"/>
      <c r="L87" s="126"/>
      <c r="M87" s="127"/>
      <c r="N87" s="127"/>
      <c r="O87" s="91"/>
      <c r="P87" s="91"/>
      <c r="Q87" s="91"/>
      <c r="R87" s="91"/>
      <c r="S87" s="91"/>
      <c r="T87" s="91"/>
      <c r="U87" s="91"/>
      <c r="V87" s="91"/>
      <c r="W87" s="91"/>
      <c r="X87" s="91"/>
    </row>
    <row r="88" spans="2:24">
      <c r="B88" s="39" t="s">
        <v>157</v>
      </c>
      <c r="C88" s="2">
        <f t="shared" si="12"/>
        <v>1912.8599673019889</v>
      </c>
      <c r="D88" s="53">
        <f t="shared" si="13"/>
        <v>2.3467621111755807E-2</v>
      </c>
      <c r="E88" s="53">
        <f>+'111Q'!E89</f>
        <v>1.6344285187425929E-2</v>
      </c>
      <c r="F88" s="2">
        <f t="shared" si="14"/>
        <v>1434.6449754764917</v>
      </c>
      <c r="G88" s="2">
        <f t="shared" si="15"/>
        <v>282.83339568617072</v>
      </c>
      <c r="H88" s="2">
        <f t="shared" si="16"/>
        <v>196.98245755753953</v>
      </c>
      <c r="I88" s="2">
        <f t="shared" si="17"/>
        <v>1914.4608287202018</v>
      </c>
      <c r="K88" s="91"/>
      <c r="L88" s="126"/>
      <c r="M88" s="127"/>
      <c r="N88" s="127"/>
      <c r="O88" s="91"/>
      <c r="P88" s="91"/>
      <c r="Q88" s="91"/>
      <c r="R88" s="91"/>
      <c r="S88" s="91"/>
      <c r="T88" s="91"/>
      <c r="U88" s="91"/>
      <c r="V88" s="91"/>
      <c r="W88" s="91"/>
      <c r="X88" s="91"/>
    </row>
    <row r="89" spans="2:24">
      <c r="B89" s="39" t="s">
        <v>158</v>
      </c>
      <c r="C89" s="2">
        <f t="shared" si="12"/>
        <v>4048.8090422731184</v>
      </c>
      <c r="D89" s="53">
        <f t="shared" si="13"/>
        <v>5.8728104255706244E-2</v>
      </c>
      <c r="E89" s="53">
        <f>+'111Q'!E90</f>
        <v>5.230922415887599E-2</v>
      </c>
      <c r="F89" s="2">
        <f t="shared" si="14"/>
        <v>3036.6067817048388</v>
      </c>
      <c r="G89" s="2">
        <f t="shared" si="15"/>
        <v>707.79518169961193</v>
      </c>
      <c r="H89" s="2">
        <f t="shared" si="16"/>
        <v>630.43439401502474</v>
      </c>
      <c r="I89" s="2">
        <f t="shared" si="17"/>
        <v>4374.8363574194755</v>
      </c>
      <c r="K89" s="91"/>
      <c r="L89" s="126"/>
      <c r="M89" s="127"/>
      <c r="N89" s="127"/>
      <c r="O89" s="91"/>
      <c r="P89" s="91"/>
      <c r="Q89" s="91"/>
      <c r="R89" s="91"/>
      <c r="S89" s="91"/>
      <c r="T89" s="91"/>
      <c r="U89" s="91"/>
      <c r="V89" s="91"/>
      <c r="W89" s="91"/>
      <c r="X89" s="91"/>
    </row>
    <row r="90" spans="2:24">
      <c r="B90" s="39" t="s">
        <v>159</v>
      </c>
      <c r="C90" s="2">
        <f t="shared" si="12"/>
        <v>9850.3556603458983</v>
      </c>
      <c r="D90" s="53">
        <f t="shared" si="13"/>
        <v>0.13791092639104086</v>
      </c>
      <c r="E90" s="53">
        <f>+'111Q'!E91</f>
        <v>0.18811772281438086</v>
      </c>
      <c r="F90" s="2">
        <f t="shared" si="14"/>
        <v>7387.7667452594233</v>
      </c>
      <c r="G90" s="2">
        <f t="shared" si="15"/>
        <v>1662.1120405708336</v>
      </c>
      <c r="H90" s="2">
        <f t="shared" si="16"/>
        <v>2267.207829842127</v>
      </c>
      <c r="I90" s="2">
        <f t="shared" si="17"/>
        <v>11317.086615672384</v>
      </c>
      <c r="K90" s="91"/>
      <c r="L90" s="128"/>
      <c r="M90" s="129"/>
      <c r="N90" s="129"/>
      <c r="O90" s="91"/>
      <c r="P90" s="91"/>
      <c r="Q90" s="91"/>
      <c r="R90" s="91"/>
      <c r="S90" s="91"/>
      <c r="T90" s="91"/>
      <c r="U90" s="91"/>
      <c r="V90" s="91"/>
      <c r="W90" s="91"/>
      <c r="X90" s="91"/>
    </row>
    <row r="91" spans="2:24">
      <c r="B91" s="39" t="s">
        <v>160</v>
      </c>
      <c r="C91" s="2">
        <f t="shared" si="12"/>
        <v>1711.4156683151909</v>
      </c>
      <c r="D91" s="53">
        <f t="shared" si="13"/>
        <v>3.1297463489361424E-2</v>
      </c>
      <c r="E91" s="53">
        <f>+'111Q'!E92</f>
        <v>2.5867720852008128E-2</v>
      </c>
      <c r="F91" s="2">
        <f t="shared" si="14"/>
        <v>1283.5617512363933</v>
      </c>
      <c r="G91" s="2">
        <f t="shared" si="15"/>
        <v>377.19919854278538</v>
      </c>
      <c r="H91" s="2">
        <f t="shared" si="16"/>
        <v>311.75956405613005</v>
      </c>
      <c r="I91" s="2">
        <f t="shared" si="17"/>
        <v>1972.5205138353087</v>
      </c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</row>
    <row r="92" spans="2:24">
      <c r="B92" s="39" t="s">
        <v>161</v>
      </c>
      <c r="C92" s="2">
        <f t="shared" si="12"/>
        <v>1138.5661294382032</v>
      </c>
      <c r="D92" s="53">
        <f t="shared" si="13"/>
        <v>1.3687450642230864E-2</v>
      </c>
      <c r="E92" s="53">
        <f>+'111Q'!E93</f>
        <v>1.6938887038922861E-2</v>
      </c>
      <c r="F92" s="2">
        <f t="shared" si="14"/>
        <v>853.92459707865237</v>
      </c>
      <c r="G92" s="2">
        <f t="shared" si="15"/>
        <v>164.96210352952011</v>
      </c>
      <c r="H92" s="2">
        <f t="shared" si="16"/>
        <v>204.14864027113026</v>
      </c>
      <c r="I92" s="2">
        <f t="shared" si="17"/>
        <v>1223.0353408793028</v>
      </c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</row>
    <row r="93" spans="2:24">
      <c r="B93" s="39" t="s">
        <v>162</v>
      </c>
      <c r="C93" s="2">
        <f t="shared" si="12"/>
        <v>2085.5265092906729</v>
      </c>
      <c r="D93" s="53">
        <f t="shared" si="13"/>
        <v>4.6651912281688981E-2</v>
      </c>
      <c r="E93" s="53">
        <f>+'111Q'!E94</f>
        <v>6.0673333293943539E-2</v>
      </c>
      <c r="F93" s="2">
        <f t="shared" si="14"/>
        <v>1564.1448819680047</v>
      </c>
      <c r="G93" s="2">
        <f t="shared" si="15"/>
        <v>562.25207928185523</v>
      </c>
      <c r="H93" s="2">
        <f t="shared" si="16"/>
        <v>731.23921685136384</v>
      </c>
      <c r="I93" s="2">
        <f t="shared" si="17"/>
        <v>2857.6361781012238</v>
      </c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</row>
    <row r="94" spans="2:24">
      <c r="B94" s="39" t="s">
        <v>163</v>
      </c>
      <c r="C94" s="2">
        <f t="shared" si="12"/>
        <v>785.60816967501</v>
      </c>
      <c r="D94" s="53">
        <f t="shared" si="13"/>
        <v>6.826638198707824E-3</v>
      </c>
      <c r="E94" s="53">
        <f>+'111Q'!E95</f>
        <v>7.3532610453964477E-3</v>
      </c>
      <c r="F94" s="2">
        <f t="shared" si="14"/>
        <v>589.20612725625756</v>
      </c>
      <c r="G94" s="2">
        <f t="shared" si="15"/>
        <v>82.275116581554457</v>
      </c>
      <c r="H94" s="2">
        <f t="shared" si="16"/>
        <v>88.622011619000261</v>
      </c>
      <c r="I94" s="2">
        <f t="shared" si="17"/>
        <v>760.10325545681235</v>
      </c>
    </row>
    <row r="95" spans="2:24">
      <c r="B95" s="39" t="s">
        <v>50</v>
      </c>
      <c r="C95" s="2">
        <f t="shared" si="12"/>
        <v>1055.1844232641806</v>
      </c>
      <c r="D95" s="53">
        <f t="shared" si="13"/>
        <v>3.5924064125153602E-3</v>
      </c>
      <c r="E95" s="53">
        <f>+'111Q'!E96</f>
        <v>2.8820559014037473E-3</v>
      </c>
      <c r="F95" s="2">
        <f t="shared" si="14"/>
        <v>791.38831744813547</v>
      </c>
      <c r="G95" s="2">
        <f t="shared" si="15"/>
        <v>43.295930997774434</v>
      </c>
      <c r="H95" s="2">
        <f t="shared" si="16"/>
        <v>34.734737418402183</v>
      </c>
      <c r="I95" s="2">
        <f t="shared" si="17"/>
        <v>869.41898586431216</v>
      </c>
    </row>
    <row r="96" spans="2:24" ht="13.5" thickBot="1">
      <c r="B96" s="167" t="s">
        <v>23</v>
      </c>
      <c r="C96" s="190">
        <f t="shared" ref="C96:I96" si="18">SUM(C78:C95)</f>
        <v>63848.004229413928</v>
      </c>
      <c r="D96" s="177">
        <f>SUM(D78:D95)</f>
        <v>1.0000000000000002</v>
      </c>
      <c r="E96" s="177">
        <f t="shared" si="18"/>
        <v>1</v>
      </c>
      <c r="F96" s="162">
        <f t="shared" si="18"/>
        <v>47886.00317206046</v>
      </c>
      <c r="G96" s="162">
        <f t="shared" si="18"/>
        <v>12052.069288969769</v>
      </c>
      <c r="H96" s="162">
        <f t="shared" si="18"/>
        <v>12052.069288969769</v>
      </c>
      <c r="I96" s="190">
        <f t="shared" si="18"/>
        <v>71990.141749999981</v>
      </c>
    </row>
    <row r="97" spans="2:9">
      <c r="F97" s="2"/>
      <c r="G97" s="2"/>
      <c r="H97" s="2"/>
      <c r="I97" s="2"/>
    </row>
    <row r="98" spans="2:9">
      <c r="B98" s="39" t="s">
        <v>390</v>
      </c>
      <c r="F98" s="41">
        <f>0.75*C96</f>
        <v>47886.003172060446</v>
      </c>
      <c r="G98" s="2">
        <f>D103/2</f>
        <v>12052.069288969768</v>
      </c>
      <c r="H98" s="2">
        <f>G98</f>
        <v>12052.069288969768</v>
      </c>
      <c r="I98" s="2"/>
    </row>
    <row r="100" spans="2:9">
      <c r="B100" s="39" t="s">
        <v>391</v>
      </c>
    </row>
    <row r="101" spans="2:9">
      <c r="B101" s="39" t="s">
        <v>98</v>
      </c>
      <c r="D101" s="41">
        <f>0.25*C96</f>
        <v>15962.001057353482</v>
      </c>
    </row>
    <row r="102" spans="2:9">
      <c r="B102" s="39" t="s">
        <v>392</v>
      </c>
      <c r="D102" s="2">
        <f>M68</f>
        <v>8142.1375205860541</v>
      </c>
    </row>
    <row r="103" spans="2:9">
      <c r="B103" s="39" t="s">
        <v>23</v>
      </c>
      <c r="D103" s="2">
        <f>D101+D102</f>
        <v>24104.138577939535</v>
      </c>
      <c r="E103" s="39" t="s">
        <v>325</v>
      </c>
    </row>
  </sheetData>
  <mergeCells count="21">
    <mergeCell ref="BD43:BE43"/>
    <mergeCell ref="AJ43:AK43"/>
    <mergeCell ref="BB43:BC43"/>
    <mergeCell ref="AD43:AE43"/>
    <mergeCell ref="AF43:AG43"/>
    <mergeCell ref="AV43:AW43"/>
    <mergeCell ref="AH43:AI43"/>
    <mergeCell ref="AN43:AO43"/>
    <mergeCell ref="AX43:AY43"/>
    <mergeCell ref="AZ43:BA43"/>
    <mergeCell ref="AP43:AQ43"/>
    <mergeCell ref="AR43:AS43"/>
    <mergeCell ref="AT43:AU43"/>
    <mergeCell ref="U48:V48"/>
    <mergeCell ref="V43:W43"/>
    <mergeCell ref="Z43:AA43"/>
    <mergeCell ref="AL43:AM43"/>
    <mergeCell ref="R43:S43"/>
    <mergeCell ref="X43:Y43"/>
    <mergeCell ref="AB43:AC43"/>
    <mergeCell ref="T43:U43"/>
  </mergeCell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rgb="FF92D050"/>
  </sheetPr>
  <dimension ref="A2:N104"/>
  <sheetViews>
    <sheetView zoomScale="85" zoomScaleNormal="85" zoomScalePageLayoutView="85" workbookViewId="0">
      <selection activeCell="E25" sqref="E25:E43"/>
    </sheetView>
  </sheetViews>
  <sheetFormatPr baseColWidth="10" defaultColWidth="10.75" defaultRowHeight="12.75"/>
  <cols>
    <col min="1" max="1" width="5.625" style="39" customWidth="1"/>
    <col min="2" max="2" width="11" style="39" customWidth="1"/>
    <col min="3" max="3" width="24.375" style="39" customWidth="1"/>
    <col min="4" max="4" width="24" style="39" customWidth="1"/>
    <col min="5" max="5" width="20.625" style="39" customWidth="1"/>
    <col min="6" max="6" width="11" style="39" customWidth="1"/>
    <col min="7" max="7" width="12.375" style="39" customWidth="1"/>
    <col min="8" max="8" width="13.25" style="39" customWidth="1"/>
    <col min="9" max="16384" width="10.75" style="39"/>
  </cols>
  <sheetData>
    <row r="2" spans="2:3">
      <c r="B2" s="38" t="s">
        <v>140</v>
      </c>
    </row>
    <row r="3" spans="2:3">
      <c r="B3" s="40" t="s">
        <v>187</v>
      </c>
      <c r="C3" s="2"/>
    </row>
    <row r="5" spans="2:3">
      <c r="B5" s="38" t="s">
        <v>242</v>
      </c>
    </row>
    <row r="6" spans="2:3">
      <c r="B6" s="41">
        <f>+Resumen!D8</f>
        <v>593243.82916999992</v>
      </c>
      <c r="C6" s="276">
        <f>+B6-D43-D44</f>
        <v>-92950.374426337672</v>
      </c>
    </row>
    <row r="8" spans="2:3">
      <c r="B8" s="38" t="s">
        <v>341</v>
      </c>
    </row>
    <row r="9" spans="2:3">
      <c r="B9" s="39" t="s">
        <v>1</v>
      </c>
    </row>
    <row r="12" spans="2:3">
      <c r="B12" s="38" t="s">
        <v>372</v>
      </c>
    </row>
    <row r="13" spans="2:3">
      <c r="B13" s="39" t="s">
        <v>134</v>
      </c>
    </row>
    <row r="22" spans="1:8">
      <c r="B22" s="44" t="s">
        <v>143</v>
      </c>
      <c r="E22" s="160" t="s">
        <v>522</v>
      </c>
    </row>
    <row r="23" spans="1:8" ht="15">
      <c r="C23" s="134" t="s">
        <v>256</v>
      </c>
    </row>
    <row r="24" spans="1:8" ht="27.75" thickBot="1">
      <c r="B24" s="159"/>
      <c r="C24" s="159" t="s">
        <v>358</v>
      </c>
      <c r="D24" s="159" t="s">
        <v>111</v>
      </c>
      <c r="E24" s="159" t="s">
        <v>240</v>
      </c>
      <c r="F24" s="159" t="s">
        <v>221</v>
      </c>
      <c r="G24" s="159" t="s">
        <v>222</v>
      </c>
      <c r="H24" s="159" t="s">
        <v>223</v>
      </c>
    </row>
    <row r="25" spans="1:8">
      <c r="B25" s="39" t="s">
        <v>224</v>
      </c>
      <c r="C25" s="2">
        <v>8421302.5</v>
      </c>
      <c r="D25" s="2">
        <f t="shared" ref="D25:D42" si="0">M51</f>
        <v>158198.3544453333</v>
      </c>
      <c r="E25" s="2">
        <f>I79</f>
        <v>152863.57444370521</v>
      </c>
      <c r="F25" s="3">
        <f t="shared" ref="F25:F42" si="1">E25*1000/C25</f>
        <v>18.152010860992725</v>
      </c>
      <c r="G25" s="3">
        <f t="shared" ref="G25:G43" si="2">F25-F$43</f>
        <v>5.516510796691044</v>
      </c>
      <c r="H25" s="2">
        <f t="shared" ref="H25:H42" si="3">G25*C25/1000</f>
        <v>46456.206163451287</v>
      </c>
    </row>
    <row r="26" spans="1:8">
      <c r="B26" s="39" t="s">
        <v>225</v>
      </c>
      <c r="C26" s="2">
        <v>1336267.5</v>
      </c>
      <c r="D26" s="2">
        <f t="shared" si="0"/>
        <v>14381.668585939393</v>
      </c>
      <c r="E26" s="2">
        <f t="shared" ref="E26:E42" si="4">I80</f>
        <v>17344.024353547298</v>
      </c>
      <c r="F26" s="3">
        <f t="shared" si="1"/>
        <v>12.979455351228177</v>
      </c>
      <c r="G26" s="3">
        <f t="shared" si="2"/>
        <v>0.34395528692649613</v>
      </c>
      <c r="H26" s="2">
        <f t="shared" si="3"/>
        <v>459.61627137305169</v>
      </c>
    </row>
    <row r="27" spans="1:8">
      <c r="B27" s="39" t="s">
        <v>226</v>
      </c>
      <c r="C27" s="2">
        <v>1064960.5</v>
      </c>
      <c r="D27" s="2">
        <f t="shared" si="0"/>
        <v>15265.787556386485</v>
      </c>
      <c r="E27" s="2">
        <f t="shared" si="4"/>
        <v>16114.045392004495</v>
      </c>
      <c r="F27" s="3">
        <f t="shared" si="1"/>
        <v>15.131120254699114</v>
      </c>
      <c r="G27" s="3">
        <f t="shared" si="2"/>
        <v>2.4956201903974335</v>
      </c>
      <c r="H27" s="2">
        <f t="shared" si="3"/>
        <v>2657.7369257757459</v>
      </c>
    </row>
    <row r="28" spans="1:8">
      <c r="B28" s="39" t="s">
        <v>227</v>
      </c>
      <c r="C28" s="2">
        <v>1107558</v>
      </c>
      <c r="D28" s="2">
        <f t="shared" si="0"/>
        <v>8546.4833809885731</v>
      </c>
      <c r="E28" s="2">
        <f t="shared" si="4"/>
        <v>11715.021370826486</v>
      </c>
      <c r="F28" s="3">
        <f t="shared" si="1"/>
        <v>10.577343462668757</v>
      </c>
      <c r="G28" s="3">
        <f t="shared" si="2"/>
        <v>-2.0581566016329234</v>
      </c>
      <c r="H28" s="2">
        <f t="shared" si="3"/>
        <v>-2279.5278093913576</v>
      </c>
    </row>
    <row r="29" spans="1:8">
      <c r="A29" s="43"/>
      <c r="B29" s="39" t="s">
        <v>228</v>
      </c>
      <c r="C29" s="2">
        <v>2111747</v>
      </c>
      <c r="D29" s="2">
        <f t="shared" si="0"/>
        <v>23930.153466768003</v>
      </c>
      <c r="E29" s="2">
        <f t="shared" si="4"/>
        <v>27081.181274661118</v>
      </c>
      <c r="F29" s="3">
        <f t="shared" si="1"/>
        <v>12.824065228770831</v>
      </c>
      <c r="G29" s="3">
        <f t="shared" si="2"/>
        <v>0.18856516446914995</v>
      </c>
      <c r="H29" s="2">
        <f t="shared" si="3"/>
        <v>398.20192037223404</v>
      </c>
    </row>
    <row r="30" spans="1:8">
      <c r="B30" s="39" t="s">
        <v>152</v>
      </c>
      <c r="C30" s="2">
        <v>590272</v>
      </c>
      <c r="D30" s="2">
        <f t="shared" si="0"/>
        <v>6896.1279694873319</v>
      </c>
      <c r="E30" s="2">
        <f t="shared" si="4"/>
        <v>7786.4721658912013</v>
      </c>
      <c r="F30" s="3">
        <f t="shared" si="1"/>
        <v>13.191329024400956</v>
      </c>
      <c r="G30" s="3">
        <f t="shared" si="2"/>
        <v>0.55582896009927474</v>
      </c>
      <c r="H30" s="2">
        <f t="shared" si="3"/>
        <v>328.0902719357191</v>
      </c>
    </row>
    <row r="31" spans="1:8">
      <c r="B31" s="39" t="s">
        <v>153</v>
      </c>
      <c r="C31" s="2">
        <v>2507332.5</v>
      </c>
      <c r="D31" s="2">
        <f t="shared" si="0"/>
        <v>32181.930524274216</v>
      </c>
      <c r="E31" s="2">
        <f t="shared" si="4"/>
        <v>35471.098486048759</v>
      </c>
      <c r="F31" s="3">
        <f t="shared" si="1"/>
        <v>14.146946400626465</v>
      </c>
      <c r="G31" s="3">
        <f t="shared" si="2"/>
        <v>1.5114463363247843</v>
      </c>
      <c r="H31" s="2">
        <f t="shared" si="3"/>
        <v>3789.6985210730622</v>
      </c>
    </row>
    <row r="32" spans="1:8">
      <c r="B32" s="39" t="s">
        <v>154</v>
      </c>
      <c r="C32" s="2">
        <v>2089804.5</v>
      </c>
      <c r="D32" s="2">
        <f t="shared" si="0"/>
        <v>15678.376409261797</v>
      </c>
      <c r="E32" s="2">
        <f t="shared" si="4"/>
        <v>20508.220573599669</v>
      </c>
      <c r="F32" s="3">
        <f t="shared" si="1"/>
        <v>9.8134636869619474</v>
      </c>
      <c r="G32" s="3">
        <f t="shared" si="2"/>
        <v>-2.8220363773397334</v>
      </c>
      <c r="H32" s="2">
        <f t="shared" si="3"/>
        <v>-5897.5043205282727</v>
      </c>
    </row>
    <row r="33" spans="1:8">
      <c r="B33" s="39" t="s">
        <v>155</v>
      </c>
      <c r="C33" s="2">
        <v>7536276.5</v>
      </c>
      <c r="D33" s="2">
        <f t="shared" si="0"/>
        <v>17034.025497280672</v>
      </c>
      <c r="E33" s="2">
        <f t="shared" si="4"/>
        <v>50826.57712689785</v>
      </c>
      <c r="F33" s="3">
        <f t="shared" si="1"/>
        <v>6.7442558837773339</v>
      </c>
      <c r="G33" s="3">
        <f t="shared" si="2"/>
        <v>-5.891244180524347</v>
      </c>
      <c r="H33" s="2">
        <f t="shared" si="3"/>
        <v>-44398.045073447392</v>
      </c>
    </row>
    <row r="34" spans="1:8">
      <c r="B34" s="39" t="s">
        <v>156</v>
      </c>
      <c r="C34" s="2">
        <v>5059329.5</v>
      </c>
      <c r="D34" s="2">
        <f t="shared" si="0"/>
        <v>49333.838550947832</v>
      </c>
      <c r="E34" s="2">
        <f t="shared" si="4"/>
        <v>58891.619199844907</v>
      </c>
      <c r="F34" s="3">
        <f t="shared" si="1"/>
        <v>11.640202362752792</v>
      </c>
      <c r="G34" s="3">
        <f t="shared" si="2"/>
        <v>-0.99529770154888908</v>
      </c>
      <c r="H34" s="2">
        <f t="shared" si="3"/>
        <v>-5035.5390227284906</v>
      </c>
    </row>
    <row r="35" spans="1:8">
      <c r="B35" s="39" t="s">
        <v>157</v>
      </c>
      <c r="C35" s="2">
        <v>1101818</v>
      </c>
      <c r="D35" s="2">
        <f t="shared" si="0"/>
        <v>11788.252939294583</v>
      </c>
      <c r="E35" s="2">
        <f t="shared" si="4"/>
        <v>13181.16002083212</v>
      </c>
      <c r="F35" s="3">
        <f t="shared" si="1"/>
        <v>11.963101002917105</v>
      </c>
      <c r="G35" s="3">
        <f t="shared" si="2"/>
        <v>-0.67239906138457606</v>
      </c>
      <c r="H35" s="2">
        <f t="shared" si="3"/>
        <v>-740.86138901663082</v>
      </c>
    </row>
    <row r="36" spans="1:8">
      <c r="B36" s="39" t="s">
        <v>158</v>
      </c>
      <c r="C36" s="2">
        <v>2757317.5</v>
      </c>
      <c r="D36" s="2">
        <f t="shared" si="0"/>
        <v>36543.584111813208</v>
      </c>
      <c r="E36" s="2">
        <f t="shared" si="4"/>
        <v>39512.074789332473</v>
      </c>
      <c r="F36" s="3">
        <f t="shared" si="1"/>
        <v>14.329896643869439</v>
      </c>
      <c r="G36" s="3">
        <f t="shared" si="2"/>
        <v>1.6943965795677585</v>
      </c>
      <c r="H36" s="2">
        <f t="shared" si="3"/>
        <v>4671.9893407823229</v>
      </c>
    </row>
    <row r="37" spans="1:8">
      <c r="B37" s="39" t="s">
        <v>159</v>
      </c>
      <c r="C37" s="2">
        <v>6474995.5</v>
      </c>
      <c r="D37" s="2">
        <f t="shared" si="0"/>
        <v>56996.202961489318</v>
      </c>
      <c r="E37" s="2">
        <f t="shared" si="4"/>
        <v>78288.14463684427</v>
      </c>
      <c r="F37" s="3">
        <f t="shared" si="1"/>
        <v>12.090841551448843</v>
      </c>
      <c r="G37" s="3">
        <f t="shared" si="2"/>
        <v>-0.54465851285283762</v>
      </c>
      <c r="H37" s="2">
        <f t="shared" si="3"/>
        <v>-3526.661419758816</v>
      </c>
    </row>
    <row r="38" spans="1:8">
      <c r="B38" s="39" t="s">
        <v>160</v>
      </c>
      <c r="C38" s="2">
        <v>1469433.5</v>
      </c>
      <c r="D38" s="2">
        <f t="shared" si="0"/>
        <v>13379.667086099353</v>
      </c>
      <c r="E38" s="2">
        <f t="shared" si="4"/>
        <v>16266.433904565234</v>
      </c>
      <c r="F38" s="3">
        <f t="shared" si="1"/>
        <v>11.069867336334195</v>
      </c>
      <c r="G38" s="3">
        <f t="shared" si="2"/>
        <v>-1.5656327279674862</v>
      </c>
      <c r="H38" s="2">
        <f t="shared" si="3"/>
        <v>-2300.5931791718112</v>
      </c>
    </row>
    <row r="39" spans="1:8">
      <c r="B39" s="39" t="s">
        <v>161</v>
      </c>
      <c r="C39" s="2">
        <v>642633.5</v>
      </c>
      <c r="D39" s="2">
        <f t="shared" si="0"/>
        <v>5776.2439402543459</v>
      </c>
      <c r="E39" s="2">
        <f t="shared" si="4"/>
        <v>7670.8172681574069</v>
      </c>
      <c r="F39" s="3">
        <f t="shared" si="1"/>
        <v>11.936535005033829</v>
      </c>
      <c r="G39" s="3">
        <f t="shared" si="2"/>
        <v>-0.69896505926785224</v>
      </c>
      <c r="H39" s="2">
        <f t="shared" si="3"/>
        <v>-449.17836241500731</v>
      </c>
    </row>
    <row r="40" spans="1:8">
      <c r="B40" s="39" t="s">
        <v>162</v>
      </c>
      <c r="C40" s="2">
        <v>2190333.5</v>
      </c>
      <c r="D40" s="2">
        <f t="shared" si="0"/>
        <v>12024.017998080475</v>
      </c>
      <c r="E40" s="2">
        <f t="shared" si="4"/>
        <v>20717.739115667846</v>
      </c>
      <c r="F40" s="3">
        <f t="shared" si="1"/>
        <v>9.4587144449317169</v>
      </c>
      <c r="G40" s="3">
        <f t="shared" si="2"/>
        <v>-3.176785619369964</v>
      </c>
      <c r="H40" s="2">
        <f t="shared" si="3"/>
        <v>-6958.219964424281</v>
      </c>
    </row>
    <row r="41" spans="1:8">
      <c r="B41" s="39" t="s">
        <v>163</v>
      </c>
      <c r="C41" s="2">
        <v>320514.5</v>
      </c>
      <c r="D41" s="2">
        <f t="shared" si="0"/>
        <v>6660.3629107014403</v>
      </c>
      <c r="E41" s="2">
        <f t="shared" si="4"/>
        <v>6541.0495026534436</v>
      </c>
      <c r="F41" s="3">
        <f t="shared" si="1"/>
        <v>20.407967510528987</v>
      </c>
      <c r="G41" s="3">
        <f t="shared" si="2"/>
        <v>7.7724674462273065</v>
      </c>
      <c r="H41" s="2">
        <f t="shared" si="3"/>
        <v>2491.1885172938219</v>
      </c>
    </row>
    <row r="42" spans="1:8">
      <c r="B42" s="39" t="s">
        <v>50</v>
      </c>
      <c r="C42" s="2">
        <v>168665.5</v>
      </c>
      <c r="D42" s="2">
        <f t="shared" si="0"/>
        <v>15678.376409261797</v>
      </c>
      <c r="E42" s="2">
        <f t="shared" si="4"/>
        <v>12464.575544920126</v>
      </c>
      <c r="F42" s="3">
        <f t="shared" si="1"/>
        <v>73.901156697250627</v>
      </c>
      <c r="G42" s="3">
        <f t="shared" si="2"/>
        <v>61.265656632948946</v>
      </c>
      <c r="H42" s="2">
        <f t="shared" si="3"/>
        <v>10333.40260882465</v>
      </c>
    </row>
    <row r="43" spans="1:8" s="44" customFormat="1" ht="14.25" thickBot="1">
      <c r="B43" s="155" t="s">
        <v>23</v>
      </c>
      <c r="C43" s="190">
        <f>+SUM(C25:C42)</f>
        <v>46950562</v>
      </c>
      <c r="D43" s="190">
        <f>SUM(D25:D42)+D44</f>
        <v>593243.82916999981</v>
      </c>
      <c r="E43" s="190">
        <f>SUM(E25:E42)</f>
        <v>593243.82917000004</v>
      </c>
      <c r="F43" s="280">
        <f>E43*1000/C43</f>
        <v>12.635500064301681</v>
      </c>
      <c r="G43" s="249">
        <f t="shared" si="2"/>
        <v>0</v>
      </c>
      <c r="H43" s="249">
        <f>G43*C43/1000</f>
        <v>0</v>
      </c>
    </row>
    <row r="44" spans="1:8">
      <c r="B44" s="39" t="s">
        <v>241</v>
      </c>
      <c r="C44" s="2"/>
      <c r="D44" s="2">
        <f>M69</f>
        <v>92950.374426337788</v>
      </c>
      <c r="E44" s="2"/>
      <c r="F44" s="3"/>
      <c r="G44" s="3"/>
      <c r="H44" s="2"/>
    </row>
    <row r="45" spans="1:8">
      <c r="B45" s="38"/>
      <c r="C45" s="2"/>
      <c r="D45" s="2"/>
    </row>
    <row r="46" spans="1:8">
      <c r="F46" s="50"/>
    </row>
    <row r="47" spans="1:8">
      <c r="A47" s="38"/>
      <c r="B47" s="44" t="s">
        <v>238</v>
      </c>
      <c r="F47" s="50"/>
    </row>
    <row r="48" spans="1:8">
      <c r="B48" s="39" t="s">
        <v>541</v>
      </c>
      <c r="F48" s="50"/>
    </row>
    <row r="49" spans="2:14" ht="15">
      <c r="C49" s="132" t="s">
        <v>431</v>
      </c>
      <c r="D49" s="132" t="s">
        <v>432</v>
      </c>
      <c r="E49" s="132" t="s">
        <v>433</v>
      </c>
      <c r="F49" s="139"/>
    </row>
    <row r="50" spans="2:14" ht="37.5" customHeight="1" thickBot="1">
      <c r="B50" s="196"/>
      <c r="C50" s="267" t="s">
        <v>385</v>
      </c>
      <c r="D50" s="267" t="s">
        <v>385</v>
      </c>
      <c r="E50" s="267" t="s">
        <v>385</v>
      </c>
      <c r="F50" s="46"/>
      <c r="G50" s="188"/>
      <c r="H50" s="194" t="s">
        <v>137</v>
      </c>
      <c r="I50" s="194" t="s">
        <v>450</v>
      </c>
      <c r="J50" s="194" t="s">
        <v>394</v>
      </c>
      <c r="K50" s="188" t="s">
        <v>51</v>
      </c>
      <c r="L50" s="188" t="s">
        <v>52</v>
      </c>
      <c r="M50" s="195" t="s">
        <v>237</v>
      </c>
      <c r="N50" s="45"/>
    </row>
    <row r="51" spans="2:14">
      <c r="B51" s="39" t="s">
        <v>224</v>
      </c>
      <c r="C51" s="143">
        <v>509</v>
      </c>
      <c r="D51" s="143">
        <v>811.5</v>
      </c>
      <c r="E51" s="143">
        <v>21.5</v>
      </c>
      <c r="F51" s="113"/>
      <c r="G51" s="39" t="s">
        <v>224</v>
      </c>
      <c r="H51" s="2">
        <f t="shared" ref="H51:H68" si="5">+C51</f>
        <v>509</v>
      </c>
      <c r="I51" s="2">
        <f t="shared" ref="I51:I68" si="6">+D51</f>
        <v>811.5</v>
      </c>
      <c r="J51" s="2">
        <f t="shared" ref="J51:J68" si="7">+E51</f>
        <v>21.5</v>
      </c>
      <c r="K51" s="2">
        <f t="shared" ref="K51:K68" si="8">H51+I51+J51</f>
        <v>1342</v>
      </c>
      <c r="L51" s="60">
        <f t="shared" ref="L51:L69" si="9">K51/K$70</f>
        <v>0.26666666666666666</v>
      </c>
      <c r="M51" s="2">
        <f t="shared" ref="M51:M69" si="10">L51*B$6</f>
        <v>158198.3544453333</v>
      </c>
    </row>
    <row r="52" spans="2:14">
      <c r="B52" s="39" t="s">
        <v>225</v>
      </c>
      <c r="C52" s="143">
        <v>75.5</v>
      </c>
      <c r="D52" s="143">
        <v>39</v>
      </c>
      <c r="E52" s="143">
        <v>7.5</v>
      </c>
      <c r="F52" s="113"/>
      <c r="G52" s="39" t="s">
        <v>225</v>
      </c>
      <c r="H52" s="2">
        <f t="shared" si="5"/>
        <v>75.5</v>
      </c>
      <c r="I52" s="2">
        <f t="shared" si="6"/>
        <v>39</v>
      </c>
      <c r="J52" s="2">
        <f t="shared" si="7"/>
        <v>7.5</v>
      </c>
      <c r="K52" s="2">
        <f t="shared" si="8"/>
        <v>122</v>
      </c>
      <c r="L52" s="60">
        <f t="shared" si="9"/>
        <v>2.4242424242424242E-2</v>
      </c>
      <c r="M52" s="2">
        <f t="shared" si="10"/>
        <v>14381.668585939393</v>
      </c>
    </row>
    <row r="53" spans="2:14">
      <c r="B53" s="39" t="s">
        <v>226</v>
      </c>
      <c r="C53" s="143">
        <v>96</v>
      </c>
      <c r="D53" s="143">
        <v>25.5</v>
      </c>
      <c r="E53" s="143">
        <v>8</v>
      </c>
      <c r="F53" s="113"/>
      <c r="G53" s="39" t="s">
        <v>226</v>
      </c>
      <c r="H53" s="2">
        <f t="shared" si="5"/>
        <v>96</v>
      </c>
      <c r="I53" s="2">
        <f t="shared" si="6"/>
        <v>25.5</v>
      </c>
      <c r="J53" s="2">
        <f t="shared" si="7"/>
        <v>8</v>
      </c>
      <c r="K53" s="2">
        <f t="shared" si="8"/>
        <v>129.5</v>
      </c>
      <c r="L53" s="60">
        <f t="shared" si="9"/>
        <v>2.5732737208147043E-2</v>
      </c>
      <c r="M53" s="2">
        <f t="shared" si="10"/>
        <v>15265.787556386485</v>
      </c>
    </row>
    <row r="54" spans="2:14">
      <c r="B54" s="39" t="s">
        <v>227</v>
      </c>
      <c r="C54" s="143">
        <v>38.5</v>
      </c>
      <c r="D54" s="143">
        <v>33.5</v>
      </c>
      <c r="E54" s="143">
        <v>0.5</v>
      </c>
      <c r="F54" s="113"/>
      <c r="G54" s="39" t="s">
        <v>227</v>
      </c>
      <c r="H54" s="2">
        <f t="shared" si="5"/>
        <v>38.5</v>
      </c>
      <c r="I54" s="2">
        <f t="shared" si="6"/>
        <v>33.5</v>
      </c>
      <c r="J54" s="2">
        <f t="shared" si="7"/>
        <v>0.5</v>
      </c>
      <c r="K54" s="2">
        <f t="shared" si="8"/>
        <v>72.5</v>
      </c>
      <c r="L54" s="60">
        <f t="shared" si="9"/>
        <v>1.4406358668653751E-2</v>
      </c>
      <c r="M54" s="2">
        <f t="shared" si="10"/>
        <v>8546.4833809885731</v>
      </c>
    </row>
    <row r="55" spans="2:14">
      <c r="B55" s="39" t="s">
        <v>228</v>
      </c>
      <c r="C55" s="143">
        <v>147.5</v>
      </c>
      <c r="D55" s="143">
        <v>50</v>
      </c>
      <c r="E55" s="143">
        <v>5.5</v>
      </c>
      <c r="F55" s="113"/>
      <c r="G55" s="39" t="s">
        <v>228</v>
      </c>
      <c r="H55" s="2">
        <f t="shared" si="5"/>
        <v>147.5</v>
      </c>
      <c r="I55" s="2">
        <f t="shared" si="6"/>
        <v>50</v>
      </c>
      <c r="J55" s="2">
        <f t="shared" si="7"/>
        <v>5.5</v>
      </c>
      <c r="K55" s="2">
        <f t="shared" si="8"/>
        <v>203</v>
      </c>
      <c r="L55" s="60">
        <f t="shared" si="9"/>
        <v>4.03378042722305E-2</v>
      </c>
      <c r="M55" s="2">
        <f t="shared" si="10"/>
        <v>23930.153466768003</v>
      </c>
    </row>
    <row r="56" spans="2:14">
      <c r="B56" s="39" t="s">
        <v>152</v>
      </c>
      <c r="C56" s="143">
        <v>33</v>
      </c>
      <c r="D56" s="143">
        <v>22</v>
      </c>
      <c r="E56" s="143">
        <v>3.5</v>
      </c>
      <c r="F56" s="113"/>
      <c r="G56" s="39" t="s">
        <v>152</v>
      </c>
      <c r="H56" s="2">
        <f t="shared" si="5"/>
        <v>33</v>
      </c>
      <c r="I56" s="2">
        <f t="shared" si="6"/>
        <v>22</v>
      </c>
      <c r="J56" s="2">
        <f t="shared" si="7"/>
        <v>3.5</v>
      </c>
      <c r="K56" s="2">
        <f t="shared" si="8"/>
        <v>58.5</v>
      </c>
      <c r="L56" s="60">
        <f t="shared" si="9"/>
        <v>1.1624441132637855E-2</v>
      </c>
      <c r="M56" s="2">
        <f t="shared" si="10"/>
        <v>6896.1279694873319</v>
      </c>
    </row>
    <row r="57" spans="2:14">
      <c r="B57" s="39" t="s">
        <v>153</v>
      </c>
      <c r="C57" s="143">
        <v>182</v>
      </c>
      <c r="D57" s="143">
        <v>75.5</v>
      </c>
      <c r="E57" s="143">
        <v>15.5</v>
      </c>
      <c r="F57" s="113"/>
      <c r="G57" s="39" t="s">
        <v>153</v>
      </c>
      <c r="H57" s="2">
        <f t="shared" si="5"/>
        <v>182</v>
      </c>
      <c r="I57" s="2">
        <f t="shared" si="6"/>
        <v>75.5</v>
      </c>
      <c r="J57" s="2">
        <f t="shared" si="7"/>
        <v>15.5</v>
      </c>
      <c r="K57" s="2">
        <f t="shared" si="8"/>
        <v>273</v>
      </c>
      <c r="L57" s="60">
        <f t="shared" si="9"/>
        <v>5.4247391952309987E-2</v>
      </c>
      <c r="M57" s="2">
        <f t="shared" si="10"/>
        <v>32181.930524274216</v>
      </c>
    </row>
    <row r="58" spans="2:14">
      <c r="B58" s="39" t="s">
        <v>154</v>
      </c>
      <c r="C58" s="143">
        <v>73</v>
      </c>
      <c r="D58" s="143">
        <v>55.5</v>
      </c>
      <c r="E58" s="143">
        <v>4.5</v>
      </c>
      <c r="F58" s="113"/>
      <c r="G58" s="39" t="s">
        <v>154</v>
      </c>
      <c r="H58" s="2">
        <f t="shared" si="5"/>
        <v>73</v>
      </c>
      <c r="I58" s="2">
        <f t="shared" si="6"/>
        <v>55.5</v>
      </c>
      <c r="J58" s="2">
        <f t="shared" si="7"/>
        <v>4.5</v>
      </c>
      <c r="K58" s="2">
        <f t="shared" si="8"/>
        <v>133</v>
      </c>
      <c r="L58" s="60">
        <f t="shared" si="9"/>
        <v>2.642821659215102E-2</v>
      </c>
      <c r="M58" s="2">
        <f t="shared" si="10"/>
        <v>15678.376409261797</v>
      </c>
    </row>
    <row r="59" spans="2:14">
      <c r="B59" s="39" t="s">
        <v>155</v>
      </c>
      <c r="C59" s="143">
        <v>104</v>
      </c>
      <c r="D59" s="143">
        <v>40.5</v>
      </c>
      <c r="E59" s="143">
        <v>0</v>
      </c>
      <c r="F59" s="113"/>
      <c r="G59" s="39" t="s">
        <v>155</v>
      </c>
      <c r="H59" s="2">
        <f t="shared" si="5"/>
        <v>104</v>
      </c>
      <c r="I59" s="2">
        <f t="shared" si="6"/>
        <v>40.5</v>
      </c>
      <c r="J59" s="2">
        <f t="shared" si="7"/>
        <v>0</v>
      </c>
      <c r="K59" s="2">
        <f t="shared" si="8"/>
        <v>144.5</v>
      </c>
      <c r="L59" s="60">
        <f t="shared" si="9"/>
        <v>2.8713363139592649E-2</v>
      </c>
      <c r="M59" s="2">
        <f t="shared" si="10"/>
        <v>17034.025497280672</v>
      </c>
    </row>
    <row r="60" spans="2:14">
      <c r="B60" s="39" t="s">
        <v>156</v>
      </c>
      <c r="C60" s="143">
        <v>173</v>
      </c>
      <c r="D60" s="143">
        <v>231.5</v>
      </c>
      <c r="E60" s="143">
        <v>14</v>
      </c>
      <c r="F60" s="113"/>
      <c r="G60" s="39" t="s">
        <v>156</v>
      </c>
      <c r="H60" s="2">
        <f t="shared" si="5"/>
        <v>173</v>
      </c>
      <c r="I60" s="2">
        <f t="shared" si="6"/>
        <v>231.5</v>
      </c>
      <c r="J60" s="2">
        <f t="shared" si="7"/>
        <v>14</v>
      </c>
      <c r="K60" s="2">
        <f t="shared" si="8"/>
        <v>418.5</v>
      </c>
      <c r="L60" s="60">
        <f t="shared" si="9"/>
        <v>8.3159463487332344E-2</v>
      </c>
      <c r="M60" s="2">
        <f t="shared" si="10"/>
        <v>49333.838550947832</v>
      </c>
    </row>
    <row r="61" spans="2:14">
      <c r="B61" s="39" t="s">
        <v>157</v>
      </c>
      <c r="C61" s="143">
        <v>59.5</v>
      </c>
      <c r="D61" s="143">
        <v>34</v>
      </c>
      <c r="E61" s="143">
        <v>6.5</v>
      </c>
      <c r="F61" s="113"/>
      <c r="G61" s="39" t="s">
        <v>157</v>
      </c>
      <c r="H61" s="2">
        <f t="shared" si="5"/>
        <v>59.5</v>
      </c>
      <c r="I61" s="2">
        <f t="shared" si="6"/>
        <v>34</v>
      </c>
      <c r="J61" s="2">
        <f t="shared" si="7"/>
        <v>6.5</v>
      </c>
      <c r="K61" s="2">
        <f t="shared" si="8"/>
        <v>100</v>
      </c>
      <c r="L61" s="60">
        <f t="shared" si="9"/>
        <v>1.987083954297069E-2</v>
      </c>
      <c r="M61" s="2">
        <f t="shared" si="10"/>
        <v>11788.252939294583</v>
      </c>
    </row>
    <row r="62" spans="2:14">
      <c r="B62" s="39" t="s">
        <v>158</v>
      </c>
      <c r="C62" s="143">
        <v>174</v>
      </c>
      <c r="D62" s="143">
        <v>125</v>
      </c>
      <c r="E62" s="143">
        <v>11</v>
      </c>
      <c r="F62" s="113"/>
      <c r="G62" s="39" t="s">
        <v>158</v>
      </c>
      <c r="H62" s="2">
        <f t="shared" si="5"/>
        <v>174</v>
      </c>
      <c r="I62" s="2">
        <f t="shared" si="6"/>
        <v>125</v>
      </c>
      <c r="J62" s="2">
        <f t="shared" si="7"/>
        <v>11</v>
      </c>
      <c r="K62" s="2">
        <f t="shared" si="8"/>
        <v>310</v>
      </c>
      <c r="L62" s="60">
        <f t="shared" si="9"/>
        <v>6.1599602583209144E-2</v>
      </c>
      <c r="M62" s="2">
        <f t="shared" si="10"/>
        <v>36543.584111813208</v>
      </c>
    </row>
    <row r="63" spans="2:14">
      <c r="B63" s="39" t="s">
        <v>159</v>
      </c>
      <c r="C63" s="143">
        <v>304.5</v>
      </c>
      <c r="D63" s="143">
        <v>177</v>
      </c>
      <c r="E63" s="143">
        <v>2</v>
      </c>
      <c r="F63" s="113"/>
      <c r="G63" s="39" t="s">
        <v>159</v>
      </c>
      <c r="H63" s="2">
        <f t="shared" si="5"/>
        <v>304.5</v>
      </c>
      <c r="I63" s="2">
        <f t="shared" si="6"/>
        <v>177</v>
      </c>
      <c r="J63" s="2">
        <f t="shared" si="7"/>
        <v>2</v>
      </c>
      <c r="K63" s="2">
        <f t="shared" si="8"/>
        <v>483.5</v>
      </c>
      <c r="L63" s="60">
        <f t="shared" si="9"/>
        <v>9.6075509190263295E-2</v>
      </c>
      <c r="M63" s="2">
        <f t="shared" si="10"/>
        <v>56996.202961489318</v>
      </c>
    </row>
    <row r="64" spans="2:14">
      <c r="B64" s="39" t="s">
        <v>160</v>
      </c>
      <c r="C64" s="143">
        <v>78</v>
      </c>
      <c r="D64" s="143">
        <v>32</v>
      </c>
      <c r="E64" s="143">
        <v>3.5</v>
      </c>
      <c r="F64" s="113"/>
      <c r="G64" s="39" t="s">
        <v>160</v>
      </c>
      <c r="H64" s="2">
        <f t="shared" si="5"/>
        <v>78</v>
      </c>
      <c r="I64" s="2">
        <f t="shared" si="6"/>
        <v>32</v>
      </c>
      <c r="J64" s="2">
        <f t="shared" si="7"/>
        <v>3.5</v>
      </c>
      <c r="K64" s="2">
        <f t="shared" si="8"/>
        <v>113.5</v>
      </c>
      <c r="L64" s="60">
        <f t="shared" si="9"/>
        <v>2.2553402881271733E-2</v>
      </c>
      <c r="M64" s="2">
        <f t="shared" si="10"/>
        <v>13379.667086099353</v>
      </c>
    </row>
    <row r="65" spans="2:13">
      <c r="B65" s="39" t="s">
        <v>161</v>
      </c>
      <c r="C65" s="143">
        <v>28</v>
      </c>
      <c r="D65" s="143">
        <v>18</v>
      </c>
      <c r="E65" s="143">
        <v>3</v>
      </c>
      <c r="F65" s="113"/>
      <c r="G65" s="39" t="s">
        <v>161</v>
      </c>
      <c r="H65" s="2">
        <f t="shared" si="5"/>
        <v>28</v>
      </c>
      <c r="I65" s="2">
        <f t="shared" si="6"/>
        <v>18</v>
      </c>
      <c r="J65" s="2">
        <f t="shared" si="7"/>
        <v>3</v>
      </c>
      <c r="K65" s="2">
        <f t="shared" si="8"/>
        <v>49</v>
      </c>
      <c r="L65" s="60">
        <f t="shared" si="9"/>
        <v>9.7367113760556383E-3</v>
      </c>
      <c r="M65" s="2">
        <f t="shared" si="10"/>
        <v>5776.2439402543459</v>
      </c>
    </row>
    <row r="66" spans="2:13">
      <c r="B66" s="39" t="s">
        <v>162</v>
      </c>
      <c r="C66" s="143">
        <v>71</v>
      </c>
      <c r="D66" s="143">
        <v>31</v>
      </c>
      <c r="E66" s="143">
        <v>0</v>
      </c>
      <c r="F66" s="113"/>
      <c r="G66" s="39" t="s">
        <v>162</v>
      </c>
      <c r="H66" s="2">
        <f t="shared" si="5"/>
        <v>71</v>
      </c>
      <c r="I66" s="2">
        <f t="shared" si="6"/>
        <v>31</v>
      </c>
      <c r="J66" s="2">
        <f t="shared" si="7"/>
        <v>0</v>
      </c>
      <c r="K66" s="2">
        <f t="shared" si="8"/>
        <v>102</v>
      </c>
      <c r="L66" s="60">
        <f t="shared" si="9"/>
        <v>2.0268256333830104E-2</v>
      </c>
      <c r="M66" s="2">
        <f t="shared" si="10"/>
        <v>12024.017998080475</v>
      </c>
    </row>
    <row r="67" spans="2:13">
      <c r="B67" s="39" t="s">
        <v>163</v>
      </c>
      <c r="C67" s="143">
        <v>29.5</v>
      </c>
      <c r="D67" s="143">
        <v>23.5</v>
      </c>
      <c r="E67" s="143">
        <v>3.5</v>
      </c>
      <c r="F67" s="113"/>
      <c r="G67" s="39" t="s">
        <v>163</v>
      </c>
      <c r="H67" s="2">
        <f t="shared" si="5"/>
        <v>29.5</v>
      </c>
      <c r="I67" s="2">
        <f t="shared" si="6"/>
        <v>23.5</v>
      </c>
      <c r="J67" s="2">
        <f t="shared" si="7"/>
        <v>3.5</v>
      </c>
      <c r="K67" s="2">
        <f t="shared" si="8"/>
        <v>56.5</v>
      </c>
      <c r="L67" s="60">
        <f t="shared" si="9"/>
        <v>1.1227024341778441E-2</v>
      </c>
      <c r="M67" s="2">
        <f t="shared" si="10"/>
        <v>6660.3629107014403</v>
      </c>
    </row>
    <row r="68" spans="2:13">
      <c r="B68" s="39" t="s">
        <v>50</v>
      </c>
      <c r="C68" s="143">
        <v>99.5</v>
      </c>
      <c r="D68" s="143">
        <v>33.5</v>
      </c>
      <c r="E68" s="143">
        <v>0</v>
      </c>
      <c r="F68" s="113"/>
      <c r="G68" s="39" t="s">
        <v>50</v>
      </c>
      <c r="H68" s="2">
        <f t="shared" si="5"/>
        <v>99.5</v>
      </c>
      <c r="I68" s="2">
        <f t="shared" si="6"/>
        <v>33.5</v>
      </c>
      <c r="J68" s="2">
        <f t="shared" si="7"/>
        <v>0</v>
      </c>
      <c r="K68" s="2">
        <f t="shared" si="8"/>
        <v>133</v>
      </c>
      <c r="L68" s="60">
        <f t="shared" si="9"/>
        <v>2.642821659215102E-2</v>
      </c>
      <c r="M68" s="2">
        <f t="shared" si="10"/>
        <v>15678.376409261797</v>
      </c>
    </row>
    <row r="69" spans="2:13" ht="13.5" thickBot="1">
      <c r="B69" s="167" t="s">
        <v>365</v>
      </c>
      <c r="C69" s="231">
        <v>2275.5</v>
      </c>
      <c r="D69" s="231">
        <v>1858.5</v>
      </c>
      <c r="E69" s="231">
        <v>110</v>
      </c>
      <c r="F69" s="113"/>
      <c r="G69" s="44" t="s">
        <v>135</v>
      </c>
      <c r="H69" s="41">
        <f>+C73</f>
        <v>285</v>
      </c>
      <c r="I69" s="41">
        <f>+D73</f>
        <v>492</v>
      </c>
      <c r="J69" s="41">
        <f>+E73</f>
        <v>11.5</v>
      </c>
      <c r="K69" s="41">
        <f>H69+I69+J69</f>
        <v>788.5</v>
      </c>
      <c r="L69" s="58">
        <f t="shared" si="9"/>
        <v>0.15668156979632389</v>
      </c>
      <c r="M69" s="41">
        <f t="shared" si="10"/>
        <v>92950.374426337788</v>
      </c>
    </row>
    <row r="70" spans="2:13" ht="13.5" thickBot="1">
      <c r="F70" s="50"/>
      <c r="G70" s="167" t="s">
        <v>23</v>
      </c>
      <c r="H70" s="162">
        <f t="shared" ref="H70:M70" si="11">SUM(H51:H69)</f>
        <v>2560.5</v>
      </c>
      <c r="I70" s="162">
        <f t="shared" si="11"/>
        <v>2350.5</v>
      </c>
      <c r="J70" s="162">
        <f t="shared" si="11"/>
        <v>121.5</v>
      </c>
      <c r="K70" s="162">
        <f t="shared" si="11"/>
        <v>5032.5</v>
      </c>
      <c r="L70" s="176">
        <f t="shared" si="11"/>
        <v>0.99999999999999989</v>
      </c>
      <c r="M70" s="162">
        <f t="shared" si="11"/>
        <v>593243.82916999981</v>
      </c>
    </row>
    <row r="71" spans="2:13" ht="15">
      <c r="B71" s="89"/>
      <c r="C71" s="266" t="s">
        <v>434</v>
      </c>
      <c r="D71" s="266" t="s">
        <v>435</v>
      </c>
      <c r="E71" s="266" t="s">
        <v>436</v>
      </c>
      <c r="F71" s="139"/>
      <c r="H71" s="2"/>
      <c r="I71" s="88"/>
      <c r="J71" s="2"/>
      <c r="K71" s="2"/>
      <c r="L71" s="60"/>
      <c r="M71" s="2"/>
    </row>
    <row r="72" spans="2:13" ht="13.5" thickBot="1">
      <c r="B72" s="167"/>
      <c r="C72" s="267" t="s">
        <v>385</v>
      </c>
      <c r="D72" s="267" t="s">
        <v>385</v>
      </c>
      <c r="E72" s="267" t="s">
        <v>385</v>
      </c>
      <c r="F72" s="46"/>
      <c r="H72" s="2"/>
      <c r="I72" s="88"/>
      <c r="J72" s="2"/>
      <c r="K72" s="2"/>
      <c r="L72" s="60"/>
      <c r="M72" s="2"/>
    </row>
    <row r="73" spans="2:13" ht="13.5" thickBot="1">
      <c r="B73" s="268" t="s">
        <v>373</v>
      </c>
      <c r="C73" s="269">
        <v>285</v>
      </c>
      <c r="D73" s="269">
        <v>492</v>
      </c>
      <c r="E73" s="269">
        <v>11.5</v>
      </c>
      <c r="F73" s="49"/>
    </row>
    <row r="74" spans="2:13">
      <c r="F74" s="50"/>
    </row>
    <row r="75" spans="2:13">
      <c r="F75" s="50"/>
    </row>
    <row r="77" spans="2:13">
      <c r="B77" s="44" t="s">
        <v>239</v>
      </c>
    </row>
    <row r="78" spans="2:13" ht="54.75" thickBot="1">
      <c r="B78" s="184"/>
      <c r="C78" s="187" t="s">
        <v>589</v>
      </c>
      <c r="D78" s="188" t="s">
        <v>430</v>
      </c>
      <c r="E78" s="188" t="s">
        <v>454</v>
      </c>
      <c r="F78" s="187" t="s">
        <v>538</v>
      </c>
      <c r="G78" s="187" t="s">
        <v>539</v>
      </c>
      <c r="H78" s="187" t="s">
        <v>540</v>
      </c>
      <c r="I78" s="189" t="s">
        <v>451</v>
      </c>
    </row>
    <row r="79" spans="2:13">
      <c r="B79" s="39" t="s">
        <v>224</v>
      </c>
      <c r="C79" s="2">
        <f t="shared" ref="C79:C96" si="12">M51</f>
        <v>158198.3544453333</v>
      </c>
      <c r="D79" s="53">
        <f t="shared" ref="D79:D96" si="13">+C25/C$43</f>
        <v>0.17936531835337774</v>
      </c>
      <c r="E79" s="53">
        <f>+'111Q'!E79</f>
        <v>0.13449783164994103</v>
      </c>
      <c r="F79" s="2">
        <f t="shared" ref="F79:F96" si="14">0.75*C79</f>
        <v>118648.76583399998</v>
      </c>
      <c r="G79" s="2">
        <f>D79*G$99</f>
        <v>19552.948597548886</v>
      </c>
      <c r="H79" s="2">
        <f>E79*H$99</f>
        <v>14661.86001215634</v>
      </c>
      <c r="I79" s="2">
        <f>F79+G79+H79</f>
        <v>152863.57444370521</v>
      </c>
    </row>
    <row r="80" spans="2:13">
      <c r="B80" s="39" t="s">
        <v>225</v>
      </c>
      <c r="C80" s="2">
        <f t="shared" si="12"/>
        <v>14381.668585939393</v>
      </c>
      <c r="D80" s="53">
        <f t="shared" si="13"/>
        <v>2.8461160912195256E-2</v>
      </c>
      <c r="E80" s="53">
        <f>+'111Q'!E80</f>
        <v>3.1695342878381626E-2</v>
      </c>
      <c r="F80" s="2">
        <f t="shared" si="14"/>
        <v>10786.251439454545</v>
      </c>
      <c r="G80" s="2">
        <f t="shared" ref="G80:G96" si="15">D80*G$99</f>
        <v>3102.6043465455796</v>
      </c>
      <c r="H80" s="2">
        <f t="shared" ref="H80:H96" si="16">E80*H$99</f>
        <v>3455.1685675471745</v>
      </c>
      <c r="I80" s="2">
        <f t="shared" ref="I80:I96" si="17">F80+G80+H80</f>
        <v>17344.024353547298</v>
      </c>
    </row>
    <row r="81" spans="2:9">
      <c r="B81" s="39" t="s">
        <v>226</v>
      </c>
      <c r="C81" s="2">
        <f t="shared" si="12"/>
        <v>15265.787556386485</v>
      </c>
      <c r="D81" s="53">
        <f t="shared" si="13"/>
        <v>2.2682593234986198E-2</v>
      </c>
      <c r="E81" s="53">
        <f>+'111Q'!E81</f>
        <v>2.0108203447097354E-2</v>
      </c>
      <c r="F81" s="2">
        <f t="shared" si="14"/>
        <v>11449.340667289864</v>
      </c>
      <c r="G81" s="2">
        <f t="shared" si="15"/>
        <v>2472.6718835856996</v>
      </c>
      <c r="H81" s="2">
        <f t="shared" si="16"/>
        <v>2192.0328411289315</v>
      </c>
      <c r="I81" s="2">
        <f t="shared" si="17"/>
        <v>16114.045392004495</v>
      </c>
    </row>
    <row r="82" spans="2:9">
      <c r="B82" s="39" t="s">
        <v>227</v>
      </c>
      <c r="C82" s="2">
        <f t="shared" si="12"/>
        <v>8546.4833809885731</v>
      </c>
      <c r="D82" s="53">
        <f t="shared" si="13"/>
        <v>2.3589877369306036E-2</v>
      </c>
      <c r="E82" s="53">
        <f>+'111Q'!E82</f>
        <v>2.5076005355387024E-2</v>
      </c>
      <c r="F82" s="2">
        <f t="shared" si="14"/>
        <v>6409.8625357414294</v>
      </c>
      <c r="G82" s="2">
        <f t="shared" si="15"/>
        <v>2571.5766228328753</v>
      </c>
      <c r="H82" s="2">
        <f t="shared" si="16"/>
        <v>2733.5822122521809</v>
      </c>
      <c r="I82" s="2">
        <f t="shared" si="17"/>
        <v>11715.021370826486</v>
      </c>
    </row>
    <row r="83" spans="2:9">
      <c r="B83" s="39" t="s">
        <v>228</v>
      </c>
      <c r="C83" s="2">
        <f t="shared" si="12"/>
        <v>23930.153466768003</v>
      </c>
      <c r="D83" s="53">
        <f t="shared" si="13"/>
        <v>4.4978098451728864E-2</v>
      </c>
      <c r="E83" s="53">
        <f>+'111Q'!E83</f>
        <v>3.8806963245383609E-2</v>
      </c>
      <c r="F83" s="2">
        <f t="shared" si="14"/>
        <v>17947.615100076</v>
      </c>
      <c r="G83" s="2">
        <f t="shared" si="15"/>
        <v>4903.1465788134401</v>
      </c>
      <c r="H83" s="2">
        <f t="shared" si="16"/>
        <v>4230.4195957716784</v>
      </c>
      <c r="I83" s="2">
        <f t="shared" si="17"/>
        <v>27081.181274661118</v>
      </c>
    </row>
    <row r="84" spans="2:9">
      <c r="B84" s="39" t="s">
        <v>152</v>
      </c>
      <c r="C84" s="2">
        <f t="shared" si="12"/>
        <v>6896.1279694873319</v>
      </c>
      <c r="D84" s="53">
        <f t="shared" si="13"/>
        <v>1.2572203076078195E-2</v>
      </c>
      <c r="E84" s="53">
        <f>+'111Q'!E84</f>
        <v>1.1410288109626037E-2</v>
      </c>
      <c r="F84" s="2">
        <f t="shared" si="14"/>
        <v>5172.0959771154994</v>
      </c>
      <c r="G84" s="2">
        <f t="shared" si="15"/>
        <v>1370.5193554764689</v>
      </c>
      <c r="H84" s="2">
        <f t="shared" si="16"/>
        <v>1243.8568332992324</v>
      </c>
      <c r="I84" s="2">
        <f t="shared" si="17"/>
        <v>7786.4721658912013</v>
      </c>
    </row>
    <row r="85" spans="2:9">
      <c r="B85" s="39" t="s">
        <v>153</v>
      </c>
      <c r="C85" s="2">
        <f t="shared" si="12"/>
        <v>32181.930524274216</v>
      </c>
      <c r="D85" s="53">
        <f t="shared" si="13"/>
        <v>5.3403673847397186E-2</v>
      </c>
      <c r="E85" s="53">
        <f>+'111Q'!E85</f>
        <v>5.0572624247329126E-2</v>
      </c>
      <c r="F85" s="2">
        <f t="shared" si="14"/>
        <v>24136.447893205663</v>
      </c>
      <c r="G85" s="2">
        <f t="shared" si="15"/>
        <v>5821.6343005685576</v>
      </c>
      <c r="H85" s="2">
        <f t="shared" si="16"/>
        <v>5513.0162922745385</v>
      </c>
      <c r="I85" s="2">
        <f t="shared" si="17"/>
        <v>35471.098486048759</v>
      </c>
    </row>
    <row r="86" spans="2:9">
      <c r="B86" s="39" t="s">
        <v>154</v>
      </c>
      <c r="C86" s="2">
        <f t="shared" si="12"/>
        <v>15678.376409261797</v>
      </c>
      <c r="D86" s="53">
        <f t="shared" si="13"/>
        <v>4.4510745153593691E-2</v>
      </c>
      <c r="E86" s="53">
        <f>+'111Q'!E86</f>
        <v>3.5750590996404055E-2</v>
      </c>
      <c r="F86" s="2">
        <f t="shared" si="14"/>
        <v>11758.782306946348</v>
      </c>
      <c r="G86" s="2">
        <f t="shared" si="15"/>
        <v>4852.1995222741798</v>
      </c>
      <c r="H86" s="2">
        <f t="shared" si="16"/>
        <v>3897.2387443791395</v>
      </c>
      <c r="I86" s="2">
        <f t="shared" si="17"/>
        <v>20508.220573599669</v>
      </c>
    </row>
    <row r="87" spans="2:9">
      <c r="B87" s="39" t="s">
        <v>155</v>
      </c>
      <c r="C87" s="2">
        <f t="shared" si="12"/>
        <v>17034.025497280672</v>
      </c>
      <c r="D87" s="53">
        <f t="shared" si="13"/>
        <v>0.16051514995709742</v>
      </c>
      <c r="E87" s="53">
        <f>+'111Q'!E87</f>
        <v>0.18853911664157999</v>
      </c>
      <c r="F87" s="2">
        <f t="shared" si="14"/>
        <v>12775.519122960504</v>
      </c>
      <c r="G87" s="2">
        <f t="shared" si="15"/>
        <v>17498.056508647638</v>
      </c>
      <c r="H87" s="2">
        <f t="shared" si="16"/>
        <v>20553.001495289707</v>
      </c>
      <c r="I87" s="2">
        <f t="shared" si="17"/>
        <v>50826.57712689785</v>
      </c>
    </row>
    <row r="88" spans="2:9">
      <c r="B88" s="39" t="s">
        <v>156</v>
      </c>
      <c r="C88" s="2">
        <f t="shared" si="12"/>
        <v>49333.838550947832</v>
      </c>
      <c r="D88" s="53">
        <f t="shared" si="13"/>
        <v>0.10775865686123204</v>
      </c>
      <c r="E88" s="53">
        <f>+'111Q'!E88</f>
        <v>9.305654313651264E-2</v>
      </c>
      <c r="F88" s="2">
        <f t="shared" si="14"/>
        <v>37000.378913210872</v>
      </c>
      <c r="G88" s="2">
        <f t="shared" si="15"/>
        <v>11746.972591420712</v>
      </c>
      <c r="H88" s="2">
        <f t="shared" si="16"/>
        <v>10144.267695213317</v>
      </c>
      <c r="I88" s="2">
        <f t="shared" si="17"/>
        <v>58891.619199844907</v>
      </c>
    </row>
    <row r="89" spans="2:9">
      <c r="B89" s="39" t="s">
        <v>157</v>
      </c>
      <c r="C89" s="2">
        <f t="shared" si="12"/>
        <v>11788.252939294583</v>
      </c>
      <c r="D89" s="53">
        <f t="shared" si="13"/>
        <v>2.3467621111755807E-2</v>
      </c>
      <c r="E89" s="53">
        <f>+'111Q'!E89</f>
        <v>1.6344285187425929E-2</v>
      </c>
      <c r="F89" s="2">
        <f t="shared" si="14"/>
        <v>8841.1897044709367</v>
      </c>
      <c r="G89" s="2">
        <f t="shared" si="15"/>
        <v>2558.2492396935177</v>
      </c>
      <c r="H89" s="2">
        <f t="shared" si="16"/>
        <v>1781.7210766676658</v>
      </c>
      <c r="I89" s="2">
        <f t="shared" si="17"/>
        <v>13181.16002083212</v>
      </c>
    </row>
    <row r="90" spans="2:9">
      <c r="B90" s="39" t="s">
        <v>158</v>
      </c>
      <c r="C90" s="2">
        <f t="shared" si="12"/>
        <v>36543.584111813208</v>
      </c>
      <c r="D90" s="53">
        <f t="shared" si="13"/>
        <v>5.8728104255706244E-2</v>
      </c>
      <c r="E90" s="53">
        <f>+'111Q'!E90</f>
        <v>5.230922415887599E-2</v>
      </c>
      <c r="F90" s="2">
        <f t="shared" si="14"/>
        <v>27407.688083859906</v>
      </c>
      <c r="G90" s="2">
        <f t="shared" si="15"/>
        <v>6402.0604110376034</v>
      </c>
      <c r="H90" s="2">
        <f t="shared" si="16"/>
        <v>5702.3262944349663</v>
      </c>
      <c r="I90" s="2">
        <f t="shared" si="17"/>
        <v>39512.074789332473</v>
      </c>
    </row>
    <row r="91" spans="2:9">
      <c r="B91" s="39" t="s">
        <v>159</v>
      </c>
      <c r="C91" s="2">
        <f t="shared" si="12"/>
        <v>56996.202961489318</v>
      </c>
      <c r="D91" s="53">
        <f t="shared" si="13"/>
        <v>0.13791092639104086</v>
      </c>
      <c r="E91" s="53">
        <f>+'111Q'!E91</f>
        <v>0.18811772281438086</v>
      </c>
      <c r="F91" s="2">
        <f t="shared" si="14"/>
        <v>42747.152221116987</v>
      </c>
      <c r="G91" s="2">
        <f t="shared" si="15"/>
        <v>15033.927849149268</v>
      </c>
      <c r="H91" s="2">
        <f t="shared" si="16"/>
        <v>20507.064566578018</v>
      </c>
      <c r="I91" s="2">
        <f t="shared" si="17"/>
        <v>78288.14463684427</v>
      </c>
    </row>
    <row r="92" spans="2:9">
      <c r="B92" s="39" t="s">
        <v>160</v>
      </c>
      <c r="C92" s="2">
        <f t="shared" si="12"/>
        <v>13379.667086099353</v>
      </c>
      <c r="D92" s="53">
        <f t="shared" si="13"/>
        <v>3.1297463489361424E-2</v>
      </c>
      <c r="E92" s="53">
        <f>+'111Q'!E92</f>
        <v>2.5867720852008128E-2</v>
      </c>
      <c r="F92" s="2">
        <f t="shared" si="14"/>
        <v>10034.750314574514</v>
      </c>
      <c r="G92" s="2">
        <f t="shared" si="15"/>
        <v>3411.7949916911725</v>
      </c>
      <c r="H92" s="2">
        <f t="shared" si="16"/>
        <v>2819.8885982995471</v>
      </c>
      <c r="I92" s="2">
        <f t="shared" si="17"/>
        <v>16266.433904565234</v>
      </c>
    </row>
    <row r="93" spans="2:9">
      <c r="B93" s="39" t="s">
        <v>161</v>
      </c>
      <c r="C93" s="2">
        <f t="shared" si="12"/>
        <v>5776.2439402543459</v>
      </c>
      <c r="D93" s="53">
        <f t="shared" si="13"/>
        <v>1.3687450642230864E-2</v>
      </c>
      <c r="E93" s="53">
        <f>+'111Q'!E93</f>
        <v>1.6938887038922861E-2</v>
      </c>
      <c r="F93" s="2">
        <f t="shared" si="14"/>
        <v>4332.1829551907595</v>
      </c>
      <c r="G93" s="2">
        <f t="shared" si="15"/>
        <v>1492.0945771230677</v>
      </c>
      <c r="H93" s="2">
        <f t="shared" si="16"/>
        <v>1846.5397358435798</v>
      </c>
      <c r="I93" s="2">
        <f t="shared" si="17"/>
        <v>7670.8172681574069</v>
      </c>
    </row>
    <row r="94" spans="2:9" ht="12.95" customHeight="1">
      <c r="B94" s="39" t="s">
        <v>162</v>
      </c>
      <c r="C94" s="2">
        <f t="shared" si="12"/>
        <v>12024.017998080475</v>
      </c>
      <c r="D94" s="53">
        <f t="shared" si="13"/>
        <v>4.6651912281688981E-2</v>
      </c>
      <c r="E94" s="53">
        <f>+'111Q'!E94</f>
        <v>6.0673333293943539E-2</v>
      </c>
      <c r="F94" s="2">
        <f t="shared" si="14"/>
        <v>9018.0134985603563</v>
      </c>
      <c r="G94" s="2">
        <f t="shared" si="15"/>
        <v>5085.6121528693866</v>
      </c>
      <c r="H94" s="2">
        <f t="shared" si="16"/>
        <v>6614.113464238103</v>
      </c>
      <c r="I94" s="2">
        <f t="shared" si="17"/>
        <v>20717.739115667846</v>
      </c>
    </row>
    <row r="95" spans="2:9">
      <c r="B95" s="39" t="s">
        <v>163</v>
      </c>
      <c r="C95" s="2">
        <f t="shared" si="12"/>
        <v>6660.3629107014403</v>
      </c>
      <c r="D95" s="53">
        <f t="shared" si="13"/>
        <v>6.826638198707824E-3</v>
      </c>
      <c r="E95" s="53">
        <f>+'111Q'!E95</f>
        <v>7.3532610453964477E-3</v>
      </c>
      <c r="F95" s="2">
        <f t="shared" si="14"/>
        <v>4995.2721830260798</v>
      </c>
      <c r="G95" s="2">
        <f t="shared" si="15"/>
        <v>744.18458941108963</v>
      </c>
      <c r="H95" s="2">
        <f t="shared" si="16"/>
        <v>801.59273021627462</v>
      </c>
      <c r="I95" s="2">
        <f t="shared" si="17"/>
        <v>6541.0495026534436</v>
      </c>
    </row>
    <row r="96" spans="2:9">
      <c r="B96" s="39" t="s">
        <v>50</v>
      </c>
      <c r="C96" s="2">
        <f t="shared" si="12"/>
        <v>15678.376409261797</v>
      </c>
      <c r="D96" s="53">
        <f t="shared" si="13"/>
        <v>3.5924064125153602E-3</v>
      </c>
      <c r="E96" s="53">
        <f>+'111Q'!E96</f>
        <v>2.8820559014037473E-3</v>
      </c>
      <c r="F96" s="2">
        <f t="shared" si="14"/>
        <v>11758.782306946348</v>
      </c>
      <c r="G96" s="2">
        <f t="shared" si="15"/>
        <v>391.61493743751419</v>
      </c>
      <c r="H96" s="2">
        <f t="shared" si="16"/>
        <v>314.17830053626238</v>
      </c>
      <c r="I96" s="2">
        <f t="shared" si="17"/>
        <v>12464.575544920126</v>
      </c>
    </row>
    <row r="97" spans="2:9" ht="13.5" thickBot="1">
      <c r="B97" s="167" t="s">
        <v>23</v>
      </c>
      <c r="C97" s="190">
        <f t="shared" ref="C97:I97" si="18">SUM(C79:C96)</f>
        <v>500293.45474366203</v>
      </c>
      <c r="D97" s="177">
        <f t="shared" si="18"/>
        <v>1.0000000000000002</v>
      </c>
      <c r="E97" s="177">
        <f t="shared" si="18"/>
        <v>1</v>
      </c>
      <c r="F97" s="162">
        <f t="shared" si="18"/>
        <v>375220.09105774661</v>
      </c>
      <c r="G97" s="162">
        <f t="shared" si="18"/>
        <v>109011.86905612664</v>
      </c>
      <c r="H97" s="162">
        <f t="shared" si="18"/>
        <v>109011.86905612667</v>
      </c>
      <c r="I97" s="162">
        <f t="shared" si="18"/>
        <v>593243.82917000004</v>
      </c>
    </row>
    <row r="98" spans="2:9">
      <c r="F98" s="2"/>
      <c r="G98" s="2"/>
      <c r="H98" s="2"/>
      <c r="I98" s="2"/>
    </row>
    <row r="99" spans="2:9">
      <c r="B99" s="39" t="s">
        <v>390</v>
      </c>
      <c r="F99" s="41">
        <f>+D101</f>
        <v>375220.09105774655</v>
      </c>
      <c r="G99" s="2">
        <f>D104/2</f>
        <v>109011.86905612666</v>
      </c>
      <c r="H99" s="2">
        <f>G99</f>
        <v>109011.86905612666</v>
      </c>
      <c r="I99" s="2"/>
    </row>
    <row r="101" spans="2:9">
      <c r="B101" s="39" t="s">
        <v>591</v>
      </c>
      <c r="D101" s="41">
        <f>0.75*C97</f>
        <v>375220.09105774655</v>
      </c>
    </row>
    <row r="102" spans="2:9" ht="12.95" customHeight="1">
      <c r="B102" s="39" t="s">
        <v>590</v>
      </c>
      <c r="D102" s="2">
        <f>0.25*C97</f>
        <v>125073.36368591551</v>
      </c>
    </row>
    <row r="103" spans="2:9" ht="12.95" customHeight="1">
      <c r="B103" s="39" t="s">
        <v>167</v>
      </c>
      <c r="D103" s="2">
        <f>M69</f>
        <v>92950.374426337788</v>
      </c>
    </row>
    <row r="104" spans="2:9">
      <c r="B104" s="39" t="s">
        <v>51</v>
      </c>
      <c r="D104" s="41">
        <f>D102+D103</f>
        <v>218023.73811225331</v>
      </c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rgb="FF92D050"/>
  </sheetPr>
  <dimension ref="A2:X209"/>
  <sheetViews>
    <sheetView topLeftCell="A125" zoomScale="125" zoomScaleNormal="125" zoomScalePageLayoutView="125" workbookViewId="0">
      <selection activeCell="I145" sqref="I145"/>
    </sheetView>
  </sheetViews>
  <sheetFormatPr baseColWidth="10" defaultColWidth="10.75" defaultRowHeight="12.75"/>
  <cols>
    <col min="1" max="1" width="5.25" style="9" customWidth="1"/>
    <col min="2" max="2" width="15.375" style="9" customWidth="1"/>
    <col min="3" max="3" width="16.75" style="9" customWidth="1"/>
    <col min="4" max="4" width="16" style="9" customWidth="1"/>
    <col min="5" max="5" width="15.75" style="9" customWidth="1"/>
    <col min="6" max="6" width="14.125" style="9" bestFit="1" customWidth="1"/>
    <col min="7" max="7" width="14.875" style="9" customWidth="1"/>
    <col min="8" max="9" width="10.75" style="9"/>
    <col min="10" max="10" width="12.125" style="9" customWidth="1"/>
    <col min="11" max="11" width="13.75" style="9" bestFit="1" customWidth="1"/>
    <col min="12" max="12" width="12.625" style="9" customWidth="1"/>
    <col min="13" max="14" width="10.75" style="9"/>
    <col min="15" max="15" width="13.875" style="9" customWidth="1"/>
    <col min="16" max="16384" width="10.75" style="9"/>
  </cols>
  <sheetData>
    <row r="2" spans="2:7">
      <c r="B2" s="6" t="s">
        <v>140</v>
      </c>
    </row>
    <row r="3" spans="2:7">
      <c r="B3" s="57" t="s">
        <v>188</v>
      </c>
      <c r="C3" s="7"/>
    </row>
    <row r="4" spans="2:7">
      <c r="D4" s="9" t="s">
        <v>543</v>
      </c>
    </row>
    <row r="5" spans="2:7">
      <c r="B5" s="6" t="s">
        <v>523</v>
      </c>
      <c r="D5" s="9" t="s">
        <v>598</v>
      </c>
      <c r="E5" s="264">
        <f>+Resumen!D24</f>
        <v>3624.4634000000001</v>
      </c>
      <c r="F5" s="265">
        <f>+E5-I201</f>
        <v>0</v>
      </c>
      <c r="G5" s="77"/>
    </row>
    <row r="6" spans="2:7">
      <c r="B6" s="12">
        <f>+Resumen!D9</f>
        <v>5299851.517119999</v>
      </c>
      <c r="C6" s="277">
        <f>+B6-D43-D44</f>
        <v>-699955.72862979257</v>
      </c>
      <c r="D6" s="7" t="s">
        <v>315</v>
      </c>
      <c r="E6" s="264">
        <f>+B6-E5</f>
        <v>5296227.0537199993</v>
      </c>
      <c r="F6" s="265">
        <f>+E6-K142</f>
        <v>0</v>
      </c>
      <c r="G6" s="78">
        <f>+E6-I73</f>
        <v>0</v>
      </c>
    </row>
    <row r="7" spans="2:7">
      <c r="E7" s="79"/>
      <c r="F7" s="80"/>
      <c r="G7" s="81"/>
    </row>
    <row r="8" spans="2:7">
      <c r="B8" s="6" t="s">
        <v>341</v>
      </c>
      <c r="G8" s="81"/>
    </row>
    <row r="9" spans="2:7">
      <c r="B9" s="9" t="s">
        <v>581</v>
      </c>
    </row>
    <row r="10" spans="2:7">
      <c r="B10" s="9" t="s">
        <v>556</v>
      </c>
    </row>
    <row r="11" spans="2:7">
      <c r="B11" s="6" t="s">
        <v>557</v>
      </c>
    </row>
    <row r="13" spans="2:7">
      <c r="B13" s="6" t="s">
        <v>372</v>
      </c>
    </row>
    <row r="14" spans="2:7">
      <c r="B14" s="9" t="s">
        <v>343</v>
      </c>
    </row>
    <row r="15" spans="2:7">
      <c r="B15" s="9" t="s">
        <v>99</v>
      </c>
    </row>
    <row r="18" spans="1:8">
      <c r="B18" s="9" t="s">
        <v>143</v>
      </c>
    </row>
    <row r="19" spans="1:8">
      <c r="E19" s="163"/>
    </row>
    <row r="20" spans="1:8">
      <c r="E20" s="163"/>
    </row>
    <row r="21" spans="1:8">
      <c r="E21" s="163"/>
    </row>
    <row r="22" spans="1:8">
      <c r="E22" s="160" t="s">
        <v>522</v>
      </c>
    </row>
    <row r="23" spans="1:8" ht="15">
      <c r="C23" s="134" t="s">
        <v>256</v>
      </c>
    </row>
    <row r="24" spans="1:8" ht="27.75" thickBot="1">
      <c r="A24" s="14"/>
      <c r="B24" s="159"/>
      <c r="C24" s="159" t="s">
        <v>358</v>
      </c>
      <c r="D24" s="159" t="s">
        <v>169</v>
      </c>
      <c r="E24" s="159" t="s">
        <v>170</v>
      </c>
      <c r="F24" s="159" t="s">
        <v>221</v>
      </c>
      <c r="G24" s="159" t="s">
        <v>222</v>
      </c>
      <c r="H24" s="159" t="s">
        <v>223</v>
      </c>
    </row>
    <row r="25" spans="1:8">
      <c r="B25" s="9" t="s">
        <v>224</v>
      </c>
      <c r="C25" s="7">
        <v>8421302.5</v>
      </c>
      <c r="D25" s="7">
        <f t="shared" ref="D25:D42" si="0">+E124+I154</f>
        <v>938965.59279172798</v>
      </c>
      <c r="E25" s="7">
        <f t="shared" ref="E25:E41" si="1">+K124+I183</f>
        <v>994536.57225192036</v>
      </c>
      <c r="F25" s="8">
        <f>E25*1000/C25</f>
        <v>118.09771377431464</v>
      </c>
      <c r="G25" s="8">
        <f t="shared" ref="G25:G43" si="2">F25-F$43</f>
        <v>5.2161785730959593</v>
      </c>
      <c r="H25" s="7">
        <f t="shared" ref="H25:H42" si="3">G25*C25/1000</f>
        <v>43927.017658059434</v>
      </c>
    </row>
    <row r="26" spans="1:8">
      <c r="B26" s="9" t="s">
        <v>225</v>
      </c>
      <c r="C26" s="7">
        <v>1336267.5</v>
      </c>
      <c r="D26" s="7">
        <f t="shared" si="0"/>
        <v>165798.27999471378</v>
      </c>
      <c r="E26" s="7">
        <f t="shared" si="1"/>
        <v>179991.36077188363</v>
      </c>
      <c r="F26" s="8">
        <f t="shared" ref="F26:F42" si="4">E26*1000/C26</f>
        <v>134.69710276713579</v>
      </c>
      <c r="G26" s="8">
        <f t="shared" si="2"/>
        <v>21.815567565917107</v>
      </c>
      <c r="H26" s="7">
        <f t="shared" si="3"/>
        <v>29151.433932389136</v>
      </c>
    </row>
    <row r="27" spans="1:8">
      <c r="B27" s="9" t="s">
        <v>226</v>
      </c>
      <c r="C27" s="7">
        <v>1064960.5</v>
      </c>
      <c r="D27" s="7">
        <f t="shared" si="0"/>
        <v>118506.83994646986</v>
      </c>
      <c r="E27" s="7">
        <f t="shared" si="1"/>
        <v>128460.11227548802</v>
      </c>
      <c r="F27" s="8">
        <f t="shared" si="4"/>
        <v>120.62429759177736</v>
      </c>
      <c r="G27" s="8">
        <f t="shared" si="2"/>
        <v>7.7427623905586813</v>
      </c>
      <c r="H27" s="7">
        <f t="shared" si="3"/>
        <v>8245.736106830569</v>
      </c>
    </row>
    <row r="28" spans="1:8">
      <c r="B28" s="9" t="s">
        <v>227</v>
      </c>
      <c r="C28" s="7">
        <v>1107558</v>
      </c>
      <c r="D28" s="7">
        <f t="shared" si="0"/>
        <v>130993.52668106623</v>
      </c>
      <c r="E28" s="7">
        <f t="shared" si="1"/>
        <v>143259.37533534618</v>
      </c>
      <c r="F28" s="8">
        <f t="shared" si="4"/>
        <v>129.34706384256734</v>
      </c>
      <c r="G28" s="8">
        <f t="shared" si="2"/>
        <v>16.465528641348655</v>
      </c>
      <c r="H28" s="7">
        <f t="shared" si="3"/>
        <v>18236.527970954834</v>
      </c>
    </row>
    <row r="29" spans="1:8">
      <c r="B29" s="9" t="s">
        <v>228</v>
      </c>
      <c r="C29" s="7">
        <v>2111747</v>
      </c>
      <c r="D29" s="7">
        <f t="shared" si="0"/>
        <v>258859.19544855962</v>
      </c>
      <c r="E29" s="7">
        <f t="shared" si="1"/>
        <v>271642.63259553438</v>
      </c>
      <c r="F29" s="8">
        <f t="shared" si="4"/>
        <v>128.63408002735858</v>
      </c>
      <c r="G29" s="8">
        <f t="shared" si="2"/>
        <v>15.752544826139896</v>
      </c>
      <c r="H29" s="7">
        <f t="shared" si="3"/>
        <v>33265.389278966446</v>
      </c>
    </row>
    <row r="30" spans="1:8">
      <c r="B30" s="9" t="s">
        <v>152</v>
      </c>
      <c r="C30" s="7">
        <v>590272</v>
      </c>
      <c r="D30" s="7">
        <f t="shared" si="0"/>
        <v>57438.847564226562</v>
      </c>
      <c r="E30" s="7">
        <f t="shared" si="1"/>
        <v>65262.096744621558</v>
      </c>
      <c r="F30" s="8">
        <f t="shared" si="4"/>
        <v>110.56275199335487</v>
      </c>
      <c r="G30" s="8">
        <f t="shared" si="2"/>
        <v>-2.3187832078638166</v>
      </c>
      <c r="H30" s="7">
        <f t="shared" si="3"/>
        <v>-1368.7128016721908</v>
      </c>
    </row>
    <row r="31" spans="1:8">
      <c r="B31" s="9" t="s">
        <v>153</v>
      </c>
      <c r="C31" s="7">
        <v>2507332.5</v>
      </c>
      <c r="D31" s="7">
        <f t="shared" si="0"/>
        <v>315215.04226897011</v>
      </c>
      <c r="E31" s="7">
        <f t="shared" si="1"/>
        <v>332585.70141188061</v>
      </c>
      <c r="F31" s="8">
        <f t="shared" si="4"/>
        <v>132.64523209900585</v>
      </c>
      <c r="G31" s="8">
        <f t="shared" si="2"/>
        <v>19.76369689778717</v>
      </c>
      <c r="H31" s="7">
        <f t="shared" si="3"/>
        <v>49554.159551970952</v>
      </c>
    </row>
    <row r="32" spans="1:8">
      <c r="B32" s="9" t="s">
        <v>154</v>
      </c>
      <c r="C32" s="7">
        <v>2089804.5</v>
      </c>
      <c r="D32" s="7">
        <f t="shared" si="0"/>
        <v>218195.6139487171</v>
      </c>
      <c r="E32" s="7">
        <f t="shared" si="1"/>
        <v>237885.62424124539</v>
      </c>
      <c r="F32" s="8">
        <f t="shared" si="4"/>
        <v>113.83152071940002</v>
      </c>
      <c r="G32" s="8">
        <f t="shared" si="2"/>
        <v>0.94998551818133592</v>
      </c>
      <c r="H32" s="7">
        <f t="shared" si="3"/>
        <v>1985.2840108301878</v>
      </c>
    </row>
    <row r="33" spans="1:10">
      <c r="B33" s="9" t="s">
        <v>155</v>
      </c>
      <c r="C33" s="7">
        <v>7536276.5</v>
      </c>
      <c r="D33" s="7">
        <f t="shared" si="0"/>
        <v>263301.30198575614</v>
      </c>
      <c r="E33" s="7">
        <f t="shared" si="1"/>
        <v>520338.89960374881</v>
      </c>
      <c r="F33" s="8">
        <f t="shared" si="4"/>
        <v>69.044560613420799</v>
      </c>
      <c r="G33" s="8">
        <f t="shared" si="2"/>
        <v>-43.836974587797883</v>
      </c>
      <c r="H33" s="7">
        <f t="shared" si="3"/>
        <v>-330367.56141711836</v>
      </c>
    </row>
    <row r="34" spans="1:10">
      <c r="B34" s="9" t="s">
        <v>156</v>
      </c>
      <c r="C34" s="7">
        <v>5059329.5</v>
      </c>
      <c r="D34" s="7">
        <f t="shared" si="0"/>
        <v>481333.63585912937</v>
      </c>
      <c r="E34" s="7">
        <f t="shared" si="1"/>
        <v>546747.22580333194</v>
      </c>
      <c r="F34" s="8">
        <f t="shared" si="4"/>
        <v>108.06713138634912</v>
      </c>
      <c r="G34" s="8">
        <f t="shared" si="2"/>
        <v>-4.8144038148695643</v>
      </c>
      <c r="H34" s="7">
        <f t="shared" si="3"/>
        <v>-24357.655245482125</v>
      </c>
    </row>
    <row r="35" spans="1:10">
      <c r="B35" s="9" t="s">
        <v>157</v>
      </c>
      <c r="C35" s="7">
        <v>1101818</v>
      </c>
      <c r="D35" s="7">
        <f t="shared" si="0"/>
        <v>131891.5553357224</v>
      </c>
      <c r="E35" s="7">
        <f t="shared" si="1"/>
        <v>135743.27995735579</v>
      </c>
      <c r="F35" s="8">
        <f t="shared" si="4"/>
        <v>123.1993668258785</v>
      </c>
      <c r="G35" s="8">
        <f t="shared" si="2"/>
        <v>10.317831624659817</v>
      </c>
      <c r="H35" s="7">
        <f t="shared" si="3"/>
        <v>11368.372605019429</v>
      </c>
    </row>
    <row r="36" spans="1:10">
      <c r="B36" s="9" t="s">
        <v>158</v>
      </c>
      <c r="C36" s="7">
        <v>2757317.5</v>
      </c>
      <c r="D36" s="7">
        <f t="shared" si="0"/>
        <v>278031.68683479639</v>
      </c>
      <c r="E36" s="7">
        <f t="shared" si="1"/>
        <v>311229.38960129465</v>
      </c>
      <c r="F36" s="8">
        <f t="shared" si="4"/>
        <v>112.87397610224235</v>
      </c>
      <c r="G36" s="8">
        <f t="shared" si="2"/>
        <v>-7.5590989763298921E-3</v>
      </c>
      <c r="H36" s="7">
        <f t="shared" si="3"/>
        <v>-20.8428358916665</v>
      </c>
    </row>
    <row r="37" spans="1:10">
      <c r="B37" s="9" t="s">
        <v>159</v>
      </c>
      <c r="C37" s="7">
        <v>6474995.5</v>
      </c>
      <c r="D37" s="7">
        <f t="shared" si="0"/>
        <v>732516.67725591734</v>
      </c>
      <c r="E37" s="7">
        <f t="shared" si="1"/>
        <v>850952.54459721828</v>
      </c>
      <c r="F37" s="8">
        <f t="shared" si="4"/>
        <v>131.42133374412666</v>
      </c>
      <c r="G37" s="8">
        <f t="shared" si="2"/>
        <v>18.539798542907974</v>
      </c>
      <c r="H37" s="7">
        <f t="shared" si="3"/>
        <v>120045.11213623568</v>
      </c>
    </row>
    <row r="38" spans="1:10">
      <c r="B38" s="9" t="s">
        <v>160</v>
      </c>
      <c r="C38" s="7">
        <v>1469433.5</v>
      </c>
      <c r="D38" s="7">
        <f t="shared" si="0"/>
        <v>122309.93773714855</v>
      </c>
      <c r="E38" s="7">
        <f t="shared" si="1"/>
        <v>144608.23876933777</v>
      </c>
      <c r="F38" s="8">
        <f t="shared" si="4"/>
        <v>98.410876551635567</v>
      </c>
      <c r="G38" s="8">
        <f t="shared" si="2"/>
        <v>-14.470658649583115</v>
      </c>
      <c r="H38" s="7">
        <f t="shared" si="3"/>
        <v>-21263.670586762189</v>
      </c>
    </row>
    <row r="39" spans="1:10">
      <c r="B39" s="9" t="s">
        <v>161</v>
      </c>
      <c r="C39" s="7">
        <v>642633.5</v>
      </c>
      <c r="D39" s="7">
        <f t="shared" si="0"/>
        <v>80919.344937761518</v>
      </c>
      <c r="E39" s="7">
        <f t="shared" si="1"/>
        <v>89017.794171310394</v>
      </c>
      <c r="F39" s="8">
        <f t="shared" si="4"/>
        <v>138.52031394458956</v>
      </c>
      <c r="G39" s="8">
        <f t="shared" si="2"/>
        <v>25.638778743370878</v>
      </c>
      <c r="H39" s="7">
        <f t="shared" si="3"/>
        <v>16476.338119578031</v>
      </c>
    </row>
    <row r="40" spans="1:10">
      <c r="B40" s="9" t="s">
        <v>162</v>
      </c>
      <c r="C40" s="7">
        <v>2190333.5</v>
      </c>
      <c r="D40" s="7">
        <f t="shared" si="0"/>
        <v>163102.5180968894</v>
      </c>
      <c r="E40" s="7">
        <f t="shared" si="1"/>
        <v>221598.9669465523</v>
      </c>
      <c r="F40" s="8">
        <f t="shared" si="4"/>
        <v>101.1713362127513</v>
      </c>
      <c r="G40" s="8">
        <f t="shared" si="2"/>
        <v>-11.710198988467383</v>
      </c>
      <c r="H40" s="7">
        <f t="shared" si="3"/>
        <v>-25649.241136106222</v>
      </c>
    </row>
    <row r="41" spans="1:10">
      <c r="B41" s="9" t="s">
        <v>163</v>
      </c>
      <c r="C41" s="7">
        <v>320514.5</v>
      </c>
      <c r="D41" s="7">
        <f t="shared" si="0"/>
        <v>56430.017336048375</v>
      </c>
      <c r="E41" s="7">
        <f t="shared" si="1"/>
        <v>55438.421207459643</v>
      </c>
      <c r="F41" s="8">
        <f t="shared" si="4"/>
        <v>172.9669678203627</v>
      </c>
      <c r="G41" s="8">
        <f t="shared" si="2"/>
        <v>60.085432619144015</v>
      </c>
      <c r="H41" s="7">
        <f t="shared" si="3"/>
        <v>19258.252393208633</v>
      </c>
    </row>
    <row r="42" spans="1:10">
      <c r="B42" s="9" t="s">
        <v>50</v>
      </c>
      <c r="C42" s="7">
        <v>168665.5</v>
      </c>
      <c r="D42" s="7">
        <f t="shared" si="0"/>
        <v>86086.174466587501</v>
      </c>
      <c r="E42" s="7">
        <f>K141+I200</f>
        <v>70553.280834470206</v>
      </c>
      <c r="F42" s="8">
        <f t="shared" si="4"/>
        <v>418.30297739887652</v>
      </c>
      <c r="G42" s="8">
        <f t="shared" si="2"/>
        <v>305.42144219765783</v>
      </c>
      <c r="H42" s="7">
        <f t="shared" si="3"/>
        <v>51514.060258989055</v>
      </c>
    </row>
    <row r="43" spans="1:10" s="21" customFormat="1" ht="14.25" thickBot="1">
      <c r="A43" s="262"/>
      <c r="B43" s="155" t="s">
        <v>23</v>
      </c>
      <c r="C43" s="190">
        <f>SUM(C24:C42)</f>
        <v>46950562</v>
      </c>
      <c r="D43" s="190">
        <f>SUM(D25:D42)+D44</f>
        <v>5299851.51712</v>
      </c>
      <c r="E43" s="190">
        <f>SUM(E25:E42)</f>
        <v>5299851.51712</v>
      </c>
      <c r="F43" s="280">
        <f>E43*1000/C43</f>
        <v>112.88153520121868</v>
      </c>
      <c r="G43" s="249">
        <f t="shared" si="2"/>
        <v>0</v>
      </c>
      <c r="H43" s="155">
        <f>G43*C43/1000</f>
        <v>0</v>
      </c>
    </row>
    <row r="44" spans="1:10">
      <c r="B44" s="9" t="s">
        <v>19</v>
      </c>
      <c r="C44" s="7"/>
      <c r="D44" s="7">
        <f>D119+I174</f>
        <v>699955.72862979164</v>
      </c>
      <c r="E44" s="7"/>
      <c r="F44" s="8"/>
      <c r="G44" s="8"/>
      <c r="H44" s="7"/>
    </row>
    <row r="46" spans="1:10">
      <c r="B46" s="21" t="s">
        <v>345</v>
      </c>
      <c r="F46" s="63"/>
    </row>
    <row r="48" spans="1:10" s="255" customFormat="1" ht="54.75" thickBot="1">
      <c r="B48" s="219" t="s">
        <v>510</v>
      </c>
      <c r="C48" s="219" t="s">
        <v>513</v>
      </c>
      <c r="D48" s="219" t="s">
        <v>514</v>
      </c>
      <c r="E48" s="219" t="s">
        <v>536</v>
      </c>
      <c r="F48" s="219" t="s">
        <v>516</v>
      </c>
      <c r="G48" s="219" t="s">
        <v>517</v>
      </c>
      <c r="H48" s="219" t="s">
        <v>518</v>
      </c>
      <c r="I48" s="219" t="s">
        <v>555</v>
      </c>
      <c r="J48" s="219" t="s">
        <v>509</v>
      </c>
    </row>
    <row r="49" spans="2:11">
      <c r="B49" s="39" t="s">
        <v>224</v>
      </c>
      <c r="C49" s="287">
        <v>0</v>
      </c>
      <c r="D49" s="63">
        <v>21230.973799999996</v>
      </c>
      <c r="E49" s="287">
        <v>0</v>
      </c>
      <c r="F49" s="288">
        <v>0</v>
      </c>
      <c r="G49" s="63">
        <v>5151.8608999999997</v>
      </c>
      <c r="H49" s="63">
        <v>0</v>
      </c>
      <c r="I49" s="7">
        <f>SUM(C49:H49)</f>
        <v>26382.834699999996</v>
      </c>
      <c r="J49" s="7"/>
      <c r="K49" s="7"/>
    </row>
    <row r="50" spans="2:11">
      <c r="B50" s="39" t="s">
        <v>225</v>
      </c>
      <c r="C50" s="287">
        <v>0</v>
      </c>
      <c r="D50" s="63">
        <v>4212.4981699999989</v>
      </c>
      <c r="E50" s="288">
        <v>0</v>
      </c>
      <c r="F50" s="288">
        <v>0</v>
      </c>
      <c r="G50" s="63">
        <v>200.65901000000002</v>
      </c>
      <c r="H50" s="63">
        <v>0</v>
      </c>
      <c r="I50" s="7">
        <f t="shared" ref="I50:I65" si="5">SUM(C50:H50)</f>
        <v>4413.1571799999992</v>
      </c>
      <c r="J50" s="7"/>
      <c r="K50" s="7"/>
    </row>
    <row r="51" spans="2:11">
      <c r="B51" s="39" t="s">
        <v>226</v>
      </c>
      <c r="C51" s="288">
        <v>0</v>
      </c>
      <c r="D51" s="63">
        <v>3770.5315899999996</v>
      </c>
      <c r="E51" s="287">
        <v>0</v>
      </c>
      <c r="F51" s="287">
        <v>0</v>
      </c>
      <c r="G51" s="63">
        <v>110.73211999999999</v>
      </c>
      <c r="H51" s="63">
        <v>0</v>
      </c>
      <c r="I51" s="7">
        <f t="shared" si="5"/>
        <v>3881.2637099999997</v>
      </c>
      <c r="J51" s="7"/>
      <c r="K51" s="7"/>
    </row>
    <row r="52" spans="2:11">
      <c r="B52" s="39" t="s">
        <v>227</v>
      </c>
      <c r="C52" s="287">
        <v>0</v>
      </c>
      <c r="D52" s="63">
        <v>2870.49505</v>
      </c>
      <c r="E52" s="287">
        <v>0</v>
      </c>
      <c r="F52" s="288">
        <v>0</v>
      </c>
      <c r="G52" s="63">
        <v>2223.4145200000003</v>
      </c>
      <c r="H52" s="63">
        <v>0</v>
      </c>
      <c r="I52" s="7">
        <f t="shared" si="5"/>
        <v>5093.9095699999998</v>
      </c>
      <c r="J52" s="7"/>
      <c r="K52" s="7"/>
    </row>
    <row r="53" spans="2:11">
      <c r="B53" s="39" t="s">
        <v>228</v>
      </c>
      <c r="C53" s="288">
        <v>0</v>
      </c>
      <c r="D53" s="63">
        <v>6487.728070000001</v>
      </c>
      <c r="E53" s="288">
        <v>0</v>
      </c>
      <c r="F53" s="288">
        <v>0</v>
      </c>
      <c r="G53" s="63">
        <v>368.93077999999997</v>
      </c>
      <c r="H53" s="63">
        <v>0</v>
      </c>
      <c r="I53" s="7">
        <f t="shared" si="5"/>
        <v>6856.6588500000007</v>
      </c>
      <c r="J53" s="7"/>
      <c r="K53" s="7"/>
    </row>
    <row r="54" spans="2:11">
      <c r="B54" s="39" t="s">
        <v>152</v>
      </c>
      <c r="C54" s="288">
        <v>0</v>
      </c>
      <c r="D54" s="63">
        <v>2208.1307400000001</v>
      </c>
      <c r="E54" s="287">
        <v>0</v>
      </c>
      <c r="F54" s="288">
        <v>0</v>
      </c>
      <c r="G54" s="63">
        <v>431.48536000000001</v>
      </c>
      <c r="H54" s="63">
        <v>0</v>
      </c>
      <c r="I54" s="7">
        <f t="shared" si="5"/>
        <v>2639.6161000000002</v>
      </c>
      <c r="J54" s="7"/>
      <c r="K54" s="7"/>
    </row>
    <row r="55" spans="2:11">
      <c r="B55" s="39" t="s">
        <v>153</v>
      </c>
      <c r="C55" s="288">
        <v>0</v>
      </c>
      <c r="D55" s="63">
        <v>9258.0091699999994</v>
      </c>
      <c r="E55" s="287">
        <v>0</v>
      </c>
      <c r="F55" s="287">
        <v>0</v>
      </c>
      <c r="G55" s="63">
        <v>1317.6630399999999</v>
      </c>
      <c r="H55" s="63">
        <v>0</v>
      </c>
      <c r="I55" s="7">
        <f t="shared" si="5"/>
        <v>10575.672209999999</v>
      </c>
      <c r="J55" s="7"/>
      <c r="K55" s="7"/>
    </row>
    <row r="56" spans="2:11">
      <c r="B56" s="39" t="s">
        <v>154</v>
      </c>
      <c r="C56" s="287">
        <v>0</v>
      </c>
      <c r="D56" s="63">
        <v>6476.5843999999997</v>
      </c>
      <c r="E56" s="287">
        <v>0</v>
      </c>
      <c r="F56" s="288">
        <v>0</v>
      </c>
      <c r="G56" s="63">
        <v>746.60892000000013</v>
      </c>
      <c r="H56" s="63">
        <v>0</v>
      </c>
      <c r="I56" s="7">
        <f t="shared" si="5"/>
        <v>7223.1933200000003</v>
      </c>
      <c r="J56" s="7"/>
      <c r="K56" s="7"/>
    </row>
    <row r="57" spans="2:11">
      <c r="B57" s="39" t="s">
        <v>155</v>
      </c>
      <c r="C57" s="288">
        <v>0</v>
      </c>
      <c r="D57" s="63">
        <v>8890.0521999999983</v>
      </c>
      <c r="E57" s="287">
        <v>0</v>
      </c>
      <c r="F57" s="288">
        <v>0</v>
      </c>
      <c r="G57" s="63">
        <v>795.44335999999998</v>
      </c>
      <c r="H57" s="63">
        <v>0</v>
      </c>
      <c r="I57" s="7">
        <f t="shared" si="5"/>
        <v>9685.4955599999976</v>
      </c>
      <c r="J57" s="263"/>
      <c r="K57" s="7"/>
    </row>
    <row r="58" spans="2:11">
      <c r="B58" s="39" t="s">
        <v>156</v>
      </c>
      <c r="C58" s="287">
        <v>0</v>
      </c>
      <c r="D58" s="63">
        <v>10241.123900000002</v>
      </c>
      <c r="E58" s="288">
        <v>0</v>
      </c>
      <c r="F58" s="288">
        <v>0</v>
      </c>
      <c r="G58" s="63">
        <v>3774.2766900000001</v>
      </c>
      <c r="H58" s="63">
        <v>0</v>
      </c>
      <c r="I58" s="7">
        <f t="shared" si="5"/>
        <v>14015.400590000003</v>
      </c>
      <c r="J58" s="7"/>
      <c r="K58" s="7"/>
    </row>
    <row r="59" spans="2:11">
      <c r="B59" s="39" t="s">
        <v>157</v>
      </c>
      <c r="C59" s="288">
        <v>0</v>
      </c>
      <c r="D59" s="63">
        <v>3171.1978399999998</v>
      </c>
      <c r="E59" s="287">
        <v>0</v>
      </c>
      <c r="F59" s="288">
        <v>0</v>
      </c>
      <c r="G59" s="63">
        <v>85.399319999999989</v>
      </c>
      <c r="H59" s="63">
        <v>0</v>
      </c>
      <c r="I59" s="7">
        <f t="shared" si="5"/>
        <v>3256.5971599999998</v>
      </c>
      <c r="J59" s="7"/>
      <c r="K59" s="7"/>
    </row>
    <row r="60" spans="2:11">
      <c r="B60" s="39" t="s">
        <v>158</v>
      </c>
      <c r="C60" s="287">
        <v>0</v>
      </c>
      <c r="D60" s="63">
        <v>6838.6884299999992</v>
      </c>
      <c r="E60" s="287">
        <v>0</v>
      </c>
      <c r="F60" s="288">
        <v>0</v>
      </c>
      <c r="G60" s="63">
        <v>1078.06827</v>
      </c>
      <c r="H60" s="63">
        <v>0</v>
      </c>
      <c r="I60" s="7">
        <f t="shared" si="5"/>
        <v>7916.756699999999</v>
      </c>
      <c r="J60" s="7"/>
      <c r="K60" s="7"/>
    </row>
    <row r="61" spans="2:11">
      <c r="B61" s="39" t="s">
        <v>159</v>
      </c>
      <c r="C61" s="287">
        <v>0</v>
      </c>
      <c r="D61" s="83">
        <v>15845.089434066018</v>
      </c>
      <c r="E61" s="287">
        <v>0</v>
      </c>
      <c r="F61" s="287">
        <v>0</v>
      </c>
      <c r="G61" s="83">
        <v>3449.8872469767762</v>
      </c>
      <c r="H61" s="63">
        <v>0</v>
      </c>
      <c r="I61" s="7">
        <f t="shared" si="5"/>
        <v>19294.976681042794</v>
      </c>
      <c r="J61" s="7"/>
      <c r="K61" s="7"/>
    </row>
    <row r="62" spans="2:11">
      <c r="B62" s="39" t="s">
        <v>160</v>
      </c>
      <c r="C62" s="288">
        <v>0</v>
      </c>
      <c r="D62" s="63">
        <v>2207.7528700000003</v>
      </c>
      <c r="E62" s="288">
        <v>0</v>
      </c>
      <c r="F62" s="288">
        <v>0</v>
      </c>
      <c r="G62" s="63">
        <v>394.04921999999999</v>
      </c>
      <c r="H62" s="63">
        <v>0</v>
      </c>
      <c r="I62" s="7">
        <f t="shared" si="5"/>
        <v>2601.8020900000001</v>
      </c>
      <c r="J62" s="7"/>
      <c r="K62" s="7"/>
    </row>
    <row r="63" spans="2:11">
      <c r="B63" s="39" t="s">
        <v>161</v>
      </c>
      <c r="C63" s="288">
        <v>0</v>
      </c>
      <c r="D63" s="63">
        <v>1966.3034200000002</v>
      </c>
      <c r="E63" s="287">
        <v>0</v>
      </c>
      <c r="F63" s="288">
        <v>0</v>
      </c>
      <c r="G63" s="63">
        <v>404.39608000000004</v>
      </c>
      <c r="H63" s="63">
        <v>0</v>
      </c>
      <c r="I63" s="7">
        <f t="shared" si="5"/>
        <v>2370.6995000000002</v>
      </c>
      <c r="J63" s="7"/>
      <c r="K63" s="7"/>
    </row>
    <row r="64" spans="2:11">
      <c r="B64" s="39" t="s">
        <v>162</v>
      </c>
      <c r="C64" s="287">
        <v>0</v>
      </c>
      <c r="D64" s="63">
        <v>3636.3209599999996</v>
      </c>
      <c r="E64" s="287">
        <v>0</v>
      </c>
      <c r="F64" s="288">
        <v>0</v>
      </c>
      <c r="G64" s="63">
        <v>1118.0920099999998</v>
      </c>
      <c r="H64" s="63">
        <v>0</v>
      </c>
      <c r="I64" s="7">
        <f t="shared" si="5"/>
        <v>4754.4129699999994</v>
      </c>
      <c r="J64" s="7"/>
      <c r="K64" s="7"/>
    </row>
    <row r="65" spans="2:15">
      <c r="B65" s="39" t="s">
        <v>163</v>
      </c>
      <c r="C65" s="288">
        <v>0</v>
      </c>
      <c r="D65" s="63">
        <v>1465.6454999999999</v>
      </c>
      <c r="E65" s="287">
        <v>0</v>
      </c>
      <c r="F65" s="288">
        <v>0</v>
      </c>
      <c r="G65" s="63">
        <v>682.63733000000002</v>
      </c>
      <c r="H65" s="63">
        <v>0</v>
      </c>
      <c r="I65" s="7">
        <f t="shared" si="5"/>
        <v>2148.2828300000001</v>
      </c>
      <c r="J65" s="7"/>
      <c r="K65" s="7"/>
    </row>
    <row r="66" spans="2:15">
      <c r="B66" s="39" t="s">
        <v>50</v>
      </c>
      <c r="C66" s="288">
        <v>0</v>
      </c>
      <c r="D66" s="63">
        <v>4116.5224699999999</v>
      </c>
      <c r="E66" s="288">
        <v>0</v>
      </c>
      <c r="F66" s="288">
        <v>0</v>
      </c>
      <c r="G66" s="63">
        <v>2681.7251900000001</v>
      </c>
      <c r="H66" s="63">
        <v>0</v>
      </c>
      <c r="I66" s="7">
        <f>SUM(C66:H66)</f>
        <v>6798.24766</v>
      </c>
      <c r="J66" s="7"/>
      <c r="K66" s="7"/>
    </row>
    <row r="67" spans="2:15" ht="13.5">
      <c r="B67" s="90" t="s">
        <v>542</v>
      </c>
      <c r="C67" s="278">
        <f t="shared" ref="C67:H67" si="6">SUM(C49:C66)</f>
        <v>0</v>
      </c>
      <c r="D67" s="12">
        <f t="shared" si="6"/>
        <v>114893.64801406598</v>
      </c>
      <c r="E67" s="278">
        <f t="shared" si="6"/>
        <v>0</v>
      </c>
      <c r="F67" s="12">
        <f t="shared" si="6"/>
        <v>0</v>
      </c>
      <c r="G67" s="12">
        <f t="shared" si="6"/>
        <v>25015.329366976777</v>
      </c>
      <c r="H67" s="12">
        <f t="shared" si="6"/>
        <v>0</v>
      </c>
      <c r="I67" s="12">
        <f>SUM(I49:I66)</f>
        <v>139908.97738104279</v>
      </c>
      <c r="K67" s="105">
        <f>+I67/I73</f>
        <v>2.6416725710951647E-2</v>
      </c>
      <c r="L67" s="7">
        <f>+I73-E6</f>
        <v>0</v>
      </c>
    </row>
    <row r="68" spans="2:15">
      <c r="B68" s="38" t="s">
        <v>18</v>
      </c>
      <c r="C68" s="63">
        <v>4316681.2854699995</v>
      </c>
      <c r="D68" s="63">
        <v>369534.60577999998</v>
      </c>
      <c r="E68" s="63">
        <v>2.2812600000000001</v>
      </c>
      <c r="F68" s="63">
        <v>3</v>
      </c>
      <c r="G68" s="84">
        <v>0</v>
      </c>
      <c r="H68" s="63">
        <v>0</v>
      </c>
      <c r="I68" s="7">
        <f>SUM(C68:H68)</f>
        <v>4686221.172509999</v>
      </c>
      <c r="J68" s="7"/>
      <c r="K68" s="7"/>
    </row>
    <row r="69" spans="2:15">
      <c r="B69" s="38" t="s">
        <v>19</v>
      </c>
      <c r="C69" s="82">
        <v>1068.1356199999998</v>
      </c>
      <c r="D69" s="83">
        <v>39853.122795933989</v>
      </c>
      <c r="E69" s="82">
        <v>24.719160000000002</v>
      </c>
      <c r="F69" s="82">
        <v>90.158990000000003</v>
      </c>
      <c r="G69" s="83">
        <v>38664.289533023228</v>
      </c>
      <c r="H69" s="63">
        <v>0</v>
      </c>
      <c r="I69" s="7">
        <f t="shared" ref="I69:I71" si="7">SUM(C69:H69)</f>
        <v>79700.426098957221</v>
      </c>
      <c r="K69" s="7" t="s">
        <v>41</v>
      </c>
    </row>
    <row r="70" spans="2:15">
      <c r="B70" s="38" t="s">
        <v>20</v>
      </c>
      <c r="C70" s="63">
        <v>49928.178440000003</v>
      </c>
      <c r="D70" s="63">
        <v>4</v>
      </c>
      <c r="E70" s="63">
        <v>0</v>
      </c>
      <c r="F70" s="63">
        <v>15601.90187</v>
      </c>
      <c r="G70" s="63">
        <v>20.670779999999997</v>
      </c>
      <c r="H70" s="63">
        <v>162.71679</v>
      </c>
      <c r="I70" s="7">
        <f t="shared" si="7"/>
        <v>65717.467880000011</v>
      </c>
      <c r="K70" s="7" t="s">
        <v>40</v>
      </c>
    </row>
    <row r="71" spans="2:15">
      <c r="B71" s="38" t="s">
        <v>21</v>
      </c>
      <c r="C71" s="63">
        <v>16352.562710000002</v>
      </c>
      <c r="D71" s="63">
        <v>266539.92580999999</v>
      </c>
      <c r="E71" s="63">
        <v>0</v>
      </c>
      <c r="F71" s="63">
        <v>807</v>
      </c>
      <c r="G71" s="63">
        <v>40979.521330000003</v>
      </c>
      <c r="H71" s="84">
        <v>0</v>
      </c>
      <c r="I71" s="7">
        <f t="shared" si="7"/>
        <v>324679.00985000003</v>
      </c>
      <c r="K71" s="7" t="s">
        <v>40</v>
      </c>
    </row>
    <row r="72" spans="2:15" ht="13.5">
      <c r="B72" s="90" t="s">
        <v>511</v>
      </c>
      <c r="C72" s="64">
        <f>SUM(C68:C71)</f>
        <v>4384030.1622399995</v>
      </c>
      <c r="D72" s="64">
        <f t="shared" ref="D72:H72" si="8">SUM(D68:D71)</f>
        <v>675931.65438593389</v>
      </c>
      <c r="E72" s="64">
        <f t="shared" si="8"/>
        <v>27.000420000000002</v>
      </c>
      <c r="F72" s="64">
        <f t="shared" si="8"/>
        <v>16502.060859999998</v>
      </c>
      <c r="G72" s="64">
        <f t="shared" si="8"/>
        <v>79664.481643023231</v>
      </c>
      <c r="H72" s="64">
        <f t="shared" si="8"/>
        <v>162.71679</v>
      </c>
      <c r="I72" s="12">
        <f>SUM(C72:H72)</f>
        <v>5156318.0763389561</v>
      </c>
    </row>
    <row r="73" spans="2:15" ht="14.25" thickBot="1">
      <c r="B73" s="155" t="s">
        <v>23</v>
      </c>
      <c r="C73" s="205">
        <f>+C72+C67</f>
        <v>4384030.1622399995</v>
      </c>
      <c r="D73" s="205">
        <f t="shared" ref="D73:H73" si="9">+D72+D67</f>
        <v>790825.30239999993</v>
      </c>
      <c r="E73" s="205">
        <f t="shared" si="9"/>
        <v>27.000420000000002</v>
      </c>
      <c r="F73" s="205">
        <f t="shared" si="9"/>
        <v>16502.060859999998</v>
      </c>
      <c r="G73" s="205">
        <f t="shared" si="9"/>
        <v>104679.81101</v>
      </c>
      <c r="H73" s="205">
        <f t="shared" si="9"/>
        <v>162.71679</v>
      </c>
      <c r="I73" s="205">
        <f>+I72+I67</f>
        <v>5296227.0537199993</v>
      </c>
      <c r="J73" s="7"/>
      <c r="K73" s="7"/>
      <c r="L73" s="7"/>
      <c r="M73" s="7"/>
      <c r="N73" s="7"/>
      <c r="O73" s="12"/>
    </row>
    <row r="74" spans="2:15">
      <c r="C74" s="7"/>
      <c r="D74" s="7"/>
      <c r="E74" s="7"/>
      <c r="F74" s="7"/>
      <c r="G74" s="7"/>
      <c r="H74" s="7"/>
      <c r="I74" s="7"/>
      <c r="J74" s="7"/>
      <c r="K74" s="85"/>
      <c r="L74" s="7"/>
      <c r="M74" s="7"/>
      <c r="N74" s="7"/>
      <c r="O74" s="7"/>
    </row>
    <row r="75" spans="2:15">
      <c r="B75" s="9" t="s">
        <v>448</v>
      </c>
      <c r="C75" s="7"/>
      <c r="D75" s="7"/>
      <c r="E75" s="7"/>
      <c r="I75" s="7">
        <f>+I72</f>
        <v>5156318.0763389561</v>
      </c>
      <c r="J75" s="7"/>
      <c r="K75" s="85"/>
      <c r="L75" s="7">
        <f>+I72+I67-E6</f>
        <v>0</v>
      </c>
      <c r="N75" s="7"/>
    </row>
    <row r="76" spans="2:15">
      <c r="B76" s="29" t="s">
        <v>326</v>
      </c>
      <c r="K76" s="85"/>
    </row>
    <row r="77" spans="2:15">
      <c r="B77" s="26" t="s">
        <v>327</v>
      </c>
    </row>
    <row r="78" spans="2:15">
      <c r="I78" s="7"/>
    </row>
    <row r="80" spans="2:15">
      <c r="B80" s="9" t="s">
        <v>322</v>
      </c>
      <c r="E80" s="7"/>
      <c r="F80" s="7"/>
      <c r="G80" s="7"/>
      <c r="I80" s="15">
        <f>+I72</f>
        <v>5156318.0763389561</v>
      </c>
      <c r="J80" s="20"/>
      <c r="K80" s="7"/>
    </row>
    <row r="81" spans="2:24">
      <c r="B81" s="9" t="s">
        <v>320</v>
      </c>
      <c r="I81" s="15">
        <f>+E5</f>
        <v>3624.4634000000001</v>
      </c>
      <c r="J81" s="20"/>
    </row>
    <row r="82" spans="2:24">
      <c r="I82" s="7"/>
    </row>
    <row r="83" spans="2:24">
      <c r="B83" s="21" t="s">
        <v>235</v>
      </c>
      <c r="I83" s="7"/>
    </row>
    <row r="84" spans="2:24">
      <c r="B84" s="9" t="s">
        <v>554</v>
      </c>
      <c r="I84" s="7"/>
    </row>
    <row r="86" spans="2:24" s="16" customFormat="1">
      <c r="B86" s="9"/>
      <c r="C86" s="9" t="s">
        <v>549</v>
      </c>
      <c r="D86" s="9" t="s">
        <v>553</v>
      </c>
      <c r="E86" s="9"/>
      <c r="F86" s="9" t="s">
        <v>550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2:24" ht="27.75" thickBot="1">
      <c r="B87" s="207"/>
      <c r="C87" s="208" t="s">
        <v>137</v>
      </c>
      <c r="D87" s="208" t="s">
        <v>138</v>
      </c>
      <c r="E87" s="208" t="s">
        <v>23</v>
      </c>
      <c r="F87" s="208" t="s">
        <v>552</v>
      </c>
      <c r="G87" s="208" t="s">
        <v>551</v>
      </c>
      <c r="H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2:24">
      <c r="B88" s="9" t="s">
        <v>224</v>
      </c>
      <c r="C88" s="15">
        <f>+'131N'!H50</f>
        <v>12105.5</v>
      </c>
      <c r="D88" s="15">
        <f>+'131N'!I50</f>
        <v>12571</v>
      </c>
      <c r="E88" s="15">
        <f t="shared" ref="E88:E105" si="10">C88+D88</f>
        <v>24676.5</v>
      </c>
      <c r="F88" s="86">
        <f>E88/E$108</f>
        <v>0.18019804149232152</v>
      </c>
      <c r="G88" s="7">
        <f>F88*G$112</f>
        <v>912143.83489172801</v>
      </c>
      <c r="I88" s="16"/>
      <c r="J88" s="16"/>
      <c r="K88" s="16"/>
      <c r="L88" s="16"/>
      <c r="M88" s="16"/>
      <c r="O88" s="16"/>
    </row>
    <row r="89" spans="2:24">
      <c r="B89" s="9" t="s">
        <v>225</v>
      </c>
      <c r="C89" s="15">
        <f>+'131N'!H51</f>
        <v>1876.5</v>
      </c>
      <c r="D89" s="15">
        <f>+'131N'!I51</f>
        <v>2489.5</v>
      </c>
      <c r="E89" s="15">
        <f t="shared" si="10"/>
        <v>4366</v>
      </c>
      <c r="F89" s="86">
        <f t="shared" ref="F89:F105" si="11">E89/E$108</f>
        <v>3.1882343490992469E-2</v>
      </c>
      <c r="G89" s="7">
        <f t="shared" ref="G89:G105" si="12">F89*G$112</f>
        <v>161385.12281471377</v>
      </c>
    </row>
    <row r="90" spans="2:24">
      <c r="B90" s="9" t="s">
        <v>226</v>
      </c>
      <c r="C90" s="15">
        <f>+'131N'!H52</f>
        <v>1439.5</v>
      </c>
      <c r="D90" s="15">
        <f>+'131N'!I52</f>
        <v>1661.5</v>
      </c>
      <c r="E90" s="15">
        <f t="shared" si="10"/>
        <v>3101</v>
      </c>
      <c r="F90" s="86">
        <f t="shared" si="11"/>
        <v>2.2644788631600469E-2</v>
      </c>
      <c r="G90" s="7">
        <f t="shared" si="12"/>
        <v>114625.57623646986</v>
      </c>
    </row>
    <row r="91" spans="2:24">
      <c r="B91" s="9" t="s">
        <v>227</v>
      </c>
      <c r="C91" s="15">
        <f>+'131N'!H53</f>
        <v>1575</v>
      </c>
      <c r="D91" s="15">
        <f>+'131N'!I53</f>
        <v>1831</v>
      </c>
      <c r="E91" s="15">
        <f t="shared" si="10"/>
        <v>3406</v>
      </c>
      <c r="F91" s="86">
        <f t="shared" si="11"/>
        <v>2.4872025178726605E-2</v>
      </c>
      <c r="G91" s="7">
        <f t="shared" si="12"/>
        <v>125899.61711106623</v>
      </c>
      <c r="N91" s="16"/>
    </row>
    <row r="92" spans="2:24">
      <c r="B92" s="9" t="s">
        <v>228</v>
      </c>
      <c r="C92" s="15">
        <f>+'131N'!H54</f>
        <v>3815.5</v>
      </c>
      <c r="D92" s="15">
        <f>+'131N'!I54</f>
        <v>3002</v>
      </c>
      <c r="E92" s="15">
        <f t="shared" si="10"/>
        <v>6817.5</v>
      </c>
      <c r="F92" s="86">
        <f t="shared" si="11"/>
        <v>4.978421363945057E-2</v>
      </c>
      <c r="G92" s="7">
        <f t="shared" si="12"/>
        <v>252002.53659855961</v>
      </c>
    </row>
    <row r="93" spans="2:24">
      <c r="B93" s="9" t="s">
        <v>152</v>
      </c>
      <c r="C93" s="15">
        <f>+'131N'!H55</f>
        <v>489</v>
      </c>
      <c r="D93" s="15">
        <f>+'131N'!I55</f>
        <v>993.5</v>
      </c>
      <c r="E93" s="15">
        <f t="shared" si="10"/>
        <v>1482.5</v>
      </c>
      <c r="F93" s="86">
        <f t="shared" si="11"/>
        <v>1.0825830102014737E-2</v>
      </c>
      <c r="G93" s="7">
        <f t="shared" si="12"/>
        <v>54799.231464226563</v>
      </c>
    </row>
    <row r="94" spans="2:24">
      <c r="B94" s="9" t="s">
        <v>153</v>
      </c>
      <c r="C94" s="15">
        <f>+'131N'!H56</f>
        <v>2797.5</v>
      </c>
      <c r="D94" s="15">
        <f>+'131N'!I56</f>
        <v>5444</v>
      </c>
      <c r="E94" s="15">
        <f t="shared" si="10"/>
        <v>8241.5</v>
      </c>
      <c r="F94" s="86">
        <f t="shared" si="11"/>
        <v>6.0182852469311598E-2</v>
      </c>
      <c r="G94" s="7">
        <f t="shared" si="12"/>
        <v>304639.37005897012</v>
      </c>
    </row>
    <row r="95" spans="2:24">
      <c r="B95" s="9" t="s">
        <v>154</v>
      </c>
      <c r="C95" s="15">
        <f>+'131N'!H57</f>
        <v>1496</v>
      </c>
      <c r="D95" s="15">
        <f>+'131N'!I57</f>
        <v>4211.5</v>
      </c>
      <c r="E95" s="15">
        <f t="shared" si="10"/>
        <v>5707.5</v>
      </c>
      <c r="F95" s="86">
        <f t="shared" si="11"/>
        <v>4.1678533090893158E-2</v>
      </c>
      <c r="G95" s="7">
        <f t="shared" si="12"/>
        <v>210972.42062871711</v>
      </c>
    </row>
    <row r="96" spans="2:24">
      <c r="B96" s="9" t="s">
        <v>155</v>
      </c>
      <c r="C96" s="15">
        <f>+'131N'!H58</f>
        <v>3338</v>
      </c>
      <c r="D96" s="15">
        <f>+'131N'!I58</f>
        <v>3523</v>
      </c>
      <c r="E96" s="15">
        <f t="shared" si="10"/>
        <v>6861</v>
      </c>
      <c r="F96" s="86">
        <f t="shared" si="11"/>
        <v>5.0101868687975115E-2</v>
      </c>
      <c r="G96" s="7">
        <f t="shared" si="12"/>
        <v>253610.47357575613</v>
      </c>
    </row>
    <row r="97" spans="2:9">
      <c r="B97" s="9" t="s">
        <v>156</v>
      </c>
      <c r="C97" s="15">
        <f>+'131N'!H59</f>
        <v>6494.5</v>
      </c>
      <c r="D97" s="15">
        <f>+'131N'!I59</f>
        <v>6148</v>
      </c>
      <c r="E97" s="15">
        <f t="shared" si="10"/>
        <v>12642.5</v>
      </c>
      <c r="F97" s="86">
        <f t="shared" si="11"/>
        <v>9.232078048210543E-2</v>
      </c>
      <c r="G97" s="7">
        <f t="shared" si="12"/>
        <v>467318.23526912939</v>
      </c>
    </row>
    <row r="98" spans="2:9">
      <c r="B98" s="9" t="s">
        <v>157</v>
      </c>
      <c r="C98" s="15">
        <f>+'131N'!H60</f>
        <v>1082</v>
      </c>
      <c r="D98" s="15">
        <f>+'131N'!I60</f>
        <v>2398</v>
      </c>
      <c r="E98" s="15">
        <f t="shared" si="10"/>
        <v>3480</v>
      </c>
      <c r="F98" s="86">
        <f t="shared" si="11"/>
        <v>2.5412403881963766E-2</v>
      </c>
      <c r="G98" s="7">
        <f t="shared" si="12"/>
        <v>128634.95817572239</v>
      </c>
    </row>
    <row r="99" spans="2:9">
      <c r="B99" s="9" t="s">
        <v>158</v>
      </c>
      <c r="C99" s="15">
        <f>+'131N'!H61</f>
        <v>3158.5</v>
      </c>
      <c r="D99" s="15">
        <f>+'131N'!I61</f>
        <v>4149</v>
      </c>
      <c r="E99" s="15">
        <f t="shared" si="10"/>
        <v>7307.5</v>
      </c>
      <c r="F99" s="86">
        <f t="shared" si="11"/>
        <v>5.3362396944669599E-2</v>
      </c>
      <c r="G99" s="7">
        <f t="shared" si="12"/>
        <v>270114.93013479636</v>
      </c>
    </row>
    <row r="100" spans="2:9">
      <c r="B100" s="9" t="s">
        <v>159</v>
      </c>
      <c r="C100" s="15">
        <f>+'131N'!H62</f>
        <v>13292.5</v>
      </c>
      <c r="D100" s="15">
        <f>+'131N'!I62</f>
        <v>6002.5</v>
      </c>
      <c r="E100" s="15">
        <f t="shared" si="10"/>
        <v>19295</v>
      </c>
      <c r="F100" s="86">
        <f t="shared" si="11"/>
        <v>0.14090009566163531</v>
      </c>
      <c r="G100" s="7">
        <f t="shared" si="12"/>
        <v>713221.70057487453</v>
      </c>
    </row>
    <row r="101" spans="2:9">
      <c r="B101" s="9" t="s">
        <v>160</v>
      </c>
      <c r="C101" s="15">
        <f>+'131N'!H63</f>
        <v>1535</v>
      </c>
      <c r="D101" s="15">
        <f>+'131N'!I63</f>
        <v>1703.5</v>
      </c>
      <c r="E101" s="15">
        <f t="shared" si="10"/>
        <v>3238.5</v>
      </c>
      <c r="F101" s="86">
        <f t="shared" si="11"/>
        <v>2.3648870681534383E-2</v>
      </c>
      <c r="G101" s="7">
        <f>F101*G$112</f>
        <v>119708.13564714855</v>
      </c>
    </row>
    <row r="102" spans="2:9">
      <c r="B102" s="9" t="s">
        <v>161</v>
      </c>
      <c r="C102" s="15">
        <f>+'131N'!H64</f>
        <v>659.5</v>
      </c>
      <c r="D102" s="15">
        <f>+'131N'!I64</f>
        <v>1465.5</v>
      </c>
      <c r="E102" s="15">
        <f t="shared" si="10"/>
        <v>2125</v>
      </c>
      <c r="F102" s="86">
        <f t="shared" si="11"/>
        <v>1.551763168079684E-2</v>
      </c>
      <c r="G102" s="7">
        <f t="shared" si="12"/>
        <v>78548.645437761515</v>
      </c>
    </row>
    <row r="103" spans="2:9">
      <c r="B103" s="9" t="s">
        <v>162</v>
      </c>
      <c r="C103" s="15">
        <f>+'131N'!H65</f>
        <v>1388.5</v>
      </c>
      <c r="D103" s="15">
        <f>+'131N'!I65</f>
        <v>2851</v>
      </c>
      <c r="E103" s="15">
        <f t="shared" si="10"/>
        <v>4239.5</v>
      </c>
      <c r="F103" s="86">
        <f t="shared" si="11"/>
        <v>3.0958588005053272E-2</v>
      </c>
      <c r="G103" s="7">
        <f t="shared" si="12"/>
        <v>156709.16815688938</v>
      </c>
    </row>
    <row r="104" spans="2:9">
      <c r="B104" s="9" t="s">
        <v>163</v>
      </c>
      <c r="C104" s="15">
        <f>+'131N'!H66</f>
        <v>268.5</v>
      </c>
      <c r="D104" s="15">
        <f>+'131N'!I66</f>
        <v>1200</v>
      </c>
      <c r="E104" s="15">
        <f t="shared" si="10"/>
        <v>1468.5</v>
      </c>
      <c r="F104" s="86">
        <f t="shared" si="11"/>
        <v>1.0723596293294193E-2</v>
      </c>
      <c r="G104" s="7">
        <f t="shared" si="12"/>
        <v>54281.734506048371</v>
      </c>
    </row>
    <row r="105" spans="2:9">
      <c r="B105" s="9" t="s">
        <v>50</v>
      </c>
      <c r="C105" s="15">
        <f>+'131N'!H67</f>
        <v>1001</v>
      </c>
      <c r="D105" s="15">
        <f>+'131N'!I67</f>
        <v>1144</v>
      </c>
      <c r="E105" s="15">
        <f t="shared" si="10"/>
        <v>2145</v>
      </c>
      <c r="F105" s="86">
        <f t="shared" si="11"/>
        <v>1.5663679978969045E-2</v>
      </c>
      <c r="G105" s="7">
        <f t="shared" si="12"/>
        <v>79287.926806587508</v>
      </c>
    </row>
    <row r="106" spans="2:9">
      <c r="B106" s="9" t="s">
        <v>30</v>
      </c>
      <c r="C106" s="15">
        <v>55024</v>
      </c>
      <c r="D106" s="15">
        <f>SUM(D88:D105)</f>
        <v>62788.5</v>
      </c>
      <c r="E106" s="15">
        <f>SUM(E88:E105)</f>
        <v>120601</v>
      </c>
      <c r="F106" s="86"/>
      <c r="G106" s="12">
        <f>SUM(G88:G105)</f>
        <v>4457903.6180891655</v>
      </c>
    </row>
    <row r="107" spans="2:9">
      <c r="B107" s="9" t="s">
        <v>136</v>
      </c>
      <c r="C107" s="66">
        <f>+'131N'!H68</f>
        <v>10027</v>
      </c>
      <c r="D107" s="66">
        <f>+'131N'!I68</f>
        <v>6313</v>
      </c>
      <c r="E107" s="15">
        <f>C107+D107</f>
        <v>16340</v>
      </c>
      <c r="F107" s="86">
        <f>E107/E$108</f>
        <v>0.11932145960669194</v>
      </c>
      <c r="G107" s="7">
        <f>F107*G$112</f>
        <v>603992.87833083444</v>
      </c>
    </row>
    <row r="108" spans="2:9" ht="13.5" thickBot="1">
      <c r="B108" s="172" t="s">
        <v>51</v>
      </c>
      <c r="C108" s="209">
        <f>C106+C107</f>
        <v>65051</v>
      </c>
      <c r="D108" s="209">
        <f>D106+D107</f>
        <v>69101.5</v>
      </c>
      <c r="E108" s="209">
        <f>E106+E107</f>
        <v>136941</v>
      </c>
      <c r="F108" s="210">
        <f>SUM(F88:F107)</f>
        <v>1</v>
      </c>
      <c r="G108" s="204">
        <f>+G107+G106</f>
        <v>5061896.4964199997</v>
      </c>
    </row>
    <row r="109" spans="2:9">
      <c r="C109" s="7"/>
      <c r="D109" s="7"/>
      <c r="E109" s="7"/>
      <c r="F109" s="7"/>
      <c r="G109" s="7"/>
    </row>
    <row r="110" spans="2:9">
      <c r="B110" s="9" t="s">
        <v>544</v>
      </c>
      <c r="C110" s="7"/>
      <c r="D110" s="7"/>
      <c r="E110" s="7"/>
      <c r="F110" s="7"/>
      <c r="G110" s="7">
        <f>+C72</f>
        <v>4384030.1622399995</v>
      </c>
    </row>
    <row r="111" spans="2:9">
      <c r="B111" s="9" t="s">
        <v>584</v>
      </c>
      <c r="G111" s="7">
        <f>+SUM(D68:H68)+SUM(D71:H71)</f>
        <v>677866.33418000001</v>
      </c>
      <c r="H111" s="7"/>
      <c r="I111" s="7"/>
    </row>
    <row r="112" spans="2:9">
      <c r="B112" s="9" t="s">
        <v>585</v>
      </c>
      <c r="C112" s="7"/>
      <c r="D112" s="35"/>
      <c r="G112" s="12">
        <f>SUM(G110:G111)</f>
        <v>5061896.4964199997</v>
      </c>
      <c r="H112" s="7">
        <f>+G112+D117+D118</f>
        <v>5156318.0763389571</v>
      </c>
      <c r="I112" s="7"/>
    </row>
    <row r="113" spans="2:24">
      <c r="C113" s="7"/>
      <c r="D113" s="35"/>
    </row>
    <row r="114" spans="2:24">
      <c r="C114" s="7"/>
      <c r="D114" s="35"/>
    </row>
    <row r="115" spans="2:24">
      <c r="B115" s="21" t="s">
        <v>219</v>
      </c>
      <c r="C115" s="7"/>
      <c r="D115" s="35"/>
    </row>
    <row r="116" spans="2:24">
      <c r="B116" s="9" t="s">
        <v>586</v>
      </c>
      <c r="D116" s="15">
        <f>G107</f>
        <v>603992.87833083444</v>
      </c>
      <c r="H116" s="7"/>
    </row>
    <row r="117" spans="2:24">
      <c r="B117" s="9" t="s">
        <v>321</v>
      </c>
      <c r="D117" s="15">
        <f>+SUM(D69:H69)</f>
        <v>78632.29047895722</v>
      </c>
      <c r="H117" s="7"/>
    </row>
    <row r="118" spans="2:24" ht="12.95" customHeight="1">
      <c r="B118" s="9" t="s">
        <v>22</v>
      </c>
      <c r="C118" s="7"/>
      <c r="D118" s="15">
        <f>+SUM(D70:H70)</f>
        <v>15789.28944</v>
      </c>
      <c r="E118" s="7"/>
      <c r="G118" s="7"/>
      <c r="H118" s="7"/>
    </row>
    <row r="119" spans="2:24">
      <c r="B119" s="9" t="s">
        <v>316</v>
      </c>
      <c r="C119" s="7"/>
      <c r="D119" s="66">
        <f>SUM(D116:D118)</f>
        <v>698414.45824979164</v>
      </c>
      <c r="G119" s="7"/>
      <c r="H119" s="7"/>
    </row>
    <row r="120" spans="2:24">
      <c r="C120" s="7"/>
      <c r="D120" s="7"/>
      <c r="G120" s="7"/>
      <c r="H120" s="7"/>
    </row>
    <row r="122" spans="2:24">
      <c r="B122" s="74" t="s">
        <v>600</v>
      </c>
      <c r="C122" s="7"/>
      <c r="D122" s="8"/>
      <c r="E122" s="7"/>
      <c r="F122" s="7"/>
    </row>
    <row r="123" spans="2:24" ht="41.25" thickBot="1">
      <c r="B123" s="211"/>
      <c r="C123" s="211" t="s">
        <v>344</v>
      </c>
      <c r="D123" s="211" t="s">
        <v>220</v>
      </c>
      <c r="E123" s="212" t="s">
        <v>236</v>
      </c>
      <c r="F123" s="208" t="s">
        <v>330</v>
      </c>
      <c r="G123" s="208" t="s">
        <v>25</v>
      </c>
      <c r="H123" s="211" t="s">
        <v>164</v>
      </c>
      <c r="I123" s="211" t="s">
        <v>81</v>
      </c>
      <c r="J123" s="211" t="s">
        <v>168</v>
      </c>
      <c r="K123" s="212" t="s">
        <v>171</v>
      </c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2:24">
      <c r="B124" s="9" t="s">
        <v>224</v>
      </c>
      <c r="C124" s="15">
        <f t="shared" ref="C124:C141" si="13">I49</f>
        <v>26382.834699999996</v>
      </c>
      <c r="D124" s="15">
        <f t="shared" ref="D124:D141" si="14">G88</f>
        <v>912143.83489172801</v>
      </c>
      <c r="E124" s="15">
        <f t="shared" ref="E124:E141" si="15">C124+D124</f>
        <v>938526.66959172802</v>
      </c>
      <c r="F124" s="76">
        <f t="shared" ref="F124:F141" si="16">+C25/$C$43</f>
        <v>0.17936531835337774</v>
      </c>
      <c r="G124" s="76">
        <f>+'111Q'!E79</f>
        <v>0.13449783164994103</v>
      </c>
      <c r="H124" s="15">
        <f t="shared" ref="H124:H141" si="17">0.75*E124</f>
        <v>703895.00219379598</v>
      </c>
      <c r="I124" s="15">
        <f t="shared" ref="I124:I141" si="18">F124*I$144</f>
        <v>165721.68081274835</v>
      </c>
      <c r="J124" s="15">
        <f t="shared" ref="J124:J141" si="19">G124*J$144</f>
        <v>124267.09316672393</v>
      </c>
      <c r="K124" s="15">
        <f>H124+I124+J124</f>
        <v>993883.77617326833</v>
      </c>
      <c r="L124" s="22"/>
      <c r="M124" s="22"/>
      <c r="O124" s="22"/>
    </row>
    <row r="125" spans="2:24">
      <c r="B125" s="9" t="s">
        <v>225</v>
      </c>
      <c r="C125" s="15">
        <f t="shared" si="13"/>
        <v>4413.1571799999992</v>
      </c>
      <c r="D125" s="15">
        <f t="shared" si="14"/>
        <v>161385.12281471377</v>
      </c>
      <c r="E125" s="15">
        <f t="shared" si="15"/>
        <v>165798.27999471378</v>
      </c>
      <c r="F125" s="76">
        <f t="shared" si="16"/>
        <v>2.8461160912195256E-2</v>
      </c>
      <c r="G125" s="76">
        <f>+'111Q'!E80</f>
        <v>3.1695342878381626E-2</v>
      </c>
      <c r="H125" s="15">
        <f>0.75*E125</f>
        <v>124348.70999603534</v>
      </c>
      <c r="I125" s="15">
        <f t="shared" si="18"/>
        <v>26296.228655299961</v>
      </c>
      <c r="J125" s="15">
        <f t="shared" si="19"/>
        <v>29284.398700719397</v>
      </c>
      <c r="K125" s="15">
        <f t="shared" ref="K125:K141" si="20">H125+I125+J125</f>
        <v>179929.33735205472</v>
      </c>
    </row>
    <row r="126" spans="2:24">
      <c r="B126" s="9" t="s">
        <v>226</v>
      </c>
      <c r="C126" s="15">
        <f t="shared" si="13"/>
        <v>3881.2637099999997</v>
      </c>
      <c r="D126" s="15">
        <f t="shared" si="14"/>
        <v>114625.57623646986</v>
      </c>
      <c r="E126" s="15">
        <f t="shared" si="15"/>
        <v>118506.83994646986</v>
      </c>
      <c r="F126" s="76">
        <f t="shared" si="16"/>
        <v>2.2682593234986198E-2</v>
      </c>
      <c r="G126" s="76">
        <f>+'111Q'!E81</f>
        <v>2.0108203447097354E-2</v>
      </c>
      <c r="H126" s="15">
        <f t="shared" si="17"/>
        <v>88880.129959852391</v>
      </c>
      <c r="I126" s="15">
        <f t="shared" si="18"/>
        <v>20957.214642174997</v>
      </c>
      <c r="J126" s="15">
        <f t="shared" si="19"/>
        <v>18578.648893608253</v>
      </c>
      <c r="K126" s="15">
        <f t="shared" si="20"/>
        <v>128415.99349563563</v>
      </c>
    </row>
    <row r="127" spans="2:24">
      <c r="B127" s="9" t="s">
        <v>227</v>
      </c>
      <c r="C127" s="15">
        <f t="shared" si="13"/>
        <v>5093.9095699999998</v>
      </c>
      <c r="D127" s="15">
        <f t="shared" si="14"/>
        <v>125899.61711106623</v>
      </c>
      <c r="E127" s="15">
        <f t="shared" si="15"/>
        <v>130993.52668106623</v>
      </c>
      <c r="F127" s="76">
        <f t="shared" si="16"/>
        <v>2.3589877369306036E-2</v>
      </c>
      <c r="G127" s="76">
        <f>+'111Q'!E82</f>
        <v>2.5076005355387024E-2</v>
      </c>
      <c r="H127" s="15">
        <f t="shared" si="17"/>
        <v>98245.145010799664</v>
      </c>
      <c r="I127" s="15">
        <f t="shared" si="18"/>
        <v>21795.485123305563</v>
      </c>
      <c r="J127" s="15">
        <f t="shared" si="19"/>
        <v>23168.569006060359</v>
      </c>
      <c r="K127" s="15">
        <f t="shared" si="20"/>
        <v>143209.19914016558</v>
      </c>
      <c r="N127" s="22"/>
    </row>
    <row r="128" spans="2:24">
      <c r="B128" s="9" t="s">
        <v>228</v>
      </c>
      <c r="C128" s="15">
        <f t="shared" si="13"/>
        <v>6856.6588500000007</v>
      </c>
      <c r="D128" s="15">
        <f t="shared" si="14"/>
        <v>252002.53659855961</v>
      </c>
      <c r="E128" s="15">
        <f t="shared" si="15"/>
        <v>258859.19544855962</v>
      </c>
      <c r="F128" s="76">
        <f t="shared" si="16"/>
        <v>4.4978098451728864E-2</v>
      </c>
      <c r="G128" s="76">
        <f>+'111Q'!E83</f>
        <v>3.8806963245383609E-2</v>
      </c>
      <c r="H128" s="15">
        <f t="shared" si="17"/>
        <v>194144.39658641972</v>
      </c>
      <c r="I128" s="15">
        <f t="shared" si="18"/>
        <v>41556.785579342257</v>
      </c>
      <c r="J128" s="15">
        <f t="shared" si="19"/>
        <v>35855.065155868855</v>
      </c>
      <c r="K128" s="15">
        <f t="shared" si="20"/>
        <v>271556.24732163083</v>
      </c>
    </row>
    <row r="129" spans="2:12">
      <c r="B129" s="9" t="s">
        <v>152</v>
      </c>
      <c r="C129" s="15">
        <f t="shared" si="13"/>
        <v>2639.6161000000002</v>
      </c>
      <c r="D129" s="15">
        <f t="shared" si="14"/>
        <v>54799.231464226563</v>
      </c>
      <c r="E129" s="15">
        <f t="shared" si="15"/>
        <v>57438.847564226562</v>
      </c>
      <c r="F129" s="76">
        <f t="shared" si="16"/>
        <v>1.2572203076078195E-2</v>
      </c>
      <c r="G129" s="76">
        <f>+'111Q'!E84</f>
        <v>1.1410288109626037E-2</v>
      </c>
      <c r="H129" s="15">
        <f t="shared" si="17"/>
        <v>43079.13567316992</v>
      </c>
      <c r="I129" s="15">
        <f t="shared" si="18"/>
        <v>11615.883407192961</v>
      </c>
      <c r="J129" s="15">
        <f t="shared" si="19"/>
        <v>10542.350892827071</v>
      </c>
      <c r="K129" s="15">
        <f t="shared" si="20"/>
        <v>65237.369973189954</v>
      </c>
    </row>
    <row r="130" spans="2:12">
      <c r="B130" s="9" t="s">
        <v>153</v>
      </c>
      <c r="C130" s="15">
        <f t="shared" si="13"/>
        <v>10575.672209999999</v>
      </c>
      <c r="D130" s="15">
        <f t="shared" si="14"/>
        <v>304639.37005897012</v>
      </c>
      <c r="E130" s="15">
        <f t="shared" si="15"/>
        <v>315215.04226897011</v>
      </c>
      <c r="F130" s="76">
        <f t="shared" si="16"/>
        <v>5.3403673847397186E-2</v>
      </c>
      <c r="G130" s="76">
        <f>+'111Q'!E85</f>
        <v>5.0572624247329126E-2</v>
      </c>
      <c r="H130" s="15">
        <f t="shared" si="17"/>
        <v>236411.2817017276</v>
      </c>
      <c r="I130" s="15">
        <f t="shared" si="18"/>
        <v>49341.459501832454</v>
      </c>
      <c r="J130" s="15">
        <f t="shared" si="19"/>
        <v>46725.757076778311</v>
      </c>
      <c r="K130" s="15">
        <f t="shared" si="20"/>
        <v>332478.49828033836</v>
      </c>
    </row>
    <row r="131" spans="2:12">
      <c r="B131" s="9" t="s">
        <v>154</v>
      </c>
      <c r="C131" s="15">
        <f t="shared" si="13"/>
        <v>7223.1933200000003</v>
      </c>
      <c r="D131" s="15">
        <f t="shared" si="14"/>
        <v>210972.42062871711</v>
      </c>
      <c r="E131" s="15">
        <f t="shared" si="15"/>
        <v>218195.6139487171</v>
      </c>
      <c r="F131" s="76">
        <f t="shared" si="16"/>
        <v>4.4510745153593691E-2</v>
      </c>
      <c r="G131" s="76">
        <f>+'111Q'!E86</f>
        <v>3.5750590996404055E-2</v>
      </c>
      <c r="H131" s="15">
        <f t="shared" si="17"/>
        <v>163646.71046153782</v>
      </c>
      <c r="I131" s="15">
        <f t="shared" si="18"/>
        <v>41124.982068990539</v>
      </c>
      <c r="J131" s="15">
        <f t="shared" si="19"/>
        <v>33031.179518778008</v>
      </c>
      <c r="K131" s="15">
        <f t="shared" si="20"/>
        <v>237802.87204930634</v>
      </c>
    </row>
    <row r="132" spans="2:12">
      <c r="B132" s="9" t="s">
        <v>155</v>
      </c>
      <c r="C132" s="15">
        <f t="shared" si="13"/>
        <v>9685.4955599999976</v>
      </c>
      <c r="D132" s="15">
        <f t="shared" si="14"/>
        <v>253610.47357575613</v>
      </c>
      <c r="E132" s="15">
        <f t="shared" si="15"/>
        <v>263295.96913575614</v>
      </c>
      <c r="F132" s="76">
        <f t="shared" si="16"/>
        <v>0.16051514995709742</v>
      </c>
      <c r="G132" s="76">
        <f>+'111Q'!E87</f>
        <v>0.18853911664157999</v>
      </c>
      <c r="H132" s="15">
        <f t="shared" si="17"/>
        <v>197471.9768518171</v>
      </c>
      <c r="I132" s="15">
        <f t="shared" si="18"/>
        <v>148305.37302865161</v>
      </c>
      <c r="J132" s="15">
        <f t="shared" si="19"/>
        <v>174197.66315824707</v>
      </c>
      <c r="K132" s="15">
        <f t="shared" si="20"/>
        <v>519975.01303871576</v>
      </c>
    </row>
    <row r="133" spans="2:12">
      <c r="B133" s="9" t="s">
        <v>156</v>
      </c>
      <c r="C133" s="15">
        <f t="shared" si="13"/>
        <v>14015.400590000003</v>
      </c>
      <c r="D133" s="15">
        <f t="shared" si="14"/>
        <v>467318.23526912939</v>
      </c>
      <c r="E133" s="15">
        <f t="shared" si="15"/>
        <v>481333.63585912937</v>
      </c>
      <c r="F133" s="76">
        <f t="shared" si="16"/>
        <v>0.10775865686123204</v>
      </c>
      <c r="G133" s="76">
        <f>+'111Q'!E88</f>
        <v>9.305654313651264E-2</v>
      </c>
      <c r="H133" s="15">
        <f t="shared" si="17"/>
        <v>361000.226894347</v>
      </c>
      <c r="I133" s="15">
        <f t="shared" si="18"/>
        <v>99561.865700171882</v>
      </c>
      <c r="J133" s="15">
        <f t="shared" si="19"/>
        <v>85978.085846139744</v>
      </c>
      <c r="K133" s="15">
        <f t="shared" si="20"/>
        <v>546540.17844065861</v>
      </c>
    </row>
    <row r="134" spans="2:12">
      <c r="B134" s="9" t="s">
        <v>157</v>
      </c>
      <c r="C134" s="15">
        <f t="shared" si="13"/>
        <v>3256.5971599999998</v>
      </c>
      <c r="D134" s="15">
        <f t="shared" si="14"/>
        <v>128634.95817572239</v>
      </c>
      <c r="E134" s="15">
        <f t="shared" si="15"/>
        <v>131891.5553357224</v>
      </c>
      <c r="F134" s="76">
        <f t="shared" si="16"/>
        <v>2.3467621111755807E-2</v>
      </c>
      <c r="G134" s="76">
        <f>+'111Q'!E89</f>
        <v>1.6344285187425929E-2</v>
      </c>
      <c r="H134" s="15">
        <f t="shared" si="17"/>
        <v>98918.666501791799</v>
      </c>
      <c r="I134" s="15">
        <f t="shared" si="18"/>
        <v>21682.528434258329</v>
      </c>
      <c r="J134" s="15">
        <f t="shared" si="19"/>
        <v>15101.037579666099</v>
      </c>
      <c r="K134" s="15">
        <f t="shared" si="20"/>
        <v>135702.23251571623</v>
      </c>
    </row>
    <row r="135" spans="2:12">
      <c r="B135" s="9" t="s">
        <v>158</v>
      </c>
      <c r="C135" s="15">
        <f t="shared" si="13"/>
        <v>7916.756699999999</v>
      </c>
      <c r="D135" s="15">
        <f t="shared" si="14"/>
        <v>270114.93013479636</v>
      </c>
      <c r="E135" s="15">
        <f t="shared" si="15"/>
        <v>278031.68683479639</v>
      </c>
      <c r="F135" s="76">
        <f t="shared" si="16"/>
        <v>5.8728104255706244E-2</v>
      </c>
      <c r="G135" s="76">
        <f>+'111Q'!E90</f>
        <v>5.230922415887599E-2</v>
      </c>
      <c r="H135" s="15">
        <f t="shared" si="17"/>
        <v>208523.76512609731</v>
      </c>
      <c r="I135" s="15">
        <f t="shared" si="18"/>
        <v>54260.880740764893</v>
      </c>
      <c r="J135" s="15">
        <f t="shared" si="19"/>
        <v>48330.26043831346</v>
      </c>
      <c r="K135" s="15">
        <f t="shared" si="20"/>
        <v>311114.90630517568</v>
      </c>
    </row>
    <row r="136" spans="2:12">
      <c r="B136" s="9" t="s">
        <v>159</v>
      </c>
      <c r="C136" s="15">
        <f t="shared" si="13"/>
        <v>19294.976681042794</v>
      </c>
      <c r="D136" s="15">
        <f t="shared" si="14"/>
        <v>713221.70057487453</v>
      </c>
      <c r="E136" s="15">
        <f t="shared" si="15"/>
        <v>732516.67725591734</v>
      </c>
      <c r="F136" s="76">
        <f t="shared" si="16"/>
        <v>0.13791092639104086</v>
      </c>
      <c r="G136" s="76">
        <f>+'111Q'!E91</f>
        <v>0.18811772281438086</v>
      </c>
      <c r="H136" s="15">
        <f t="shared" si="17"/>
        <v>549387.50794193801</v>
      </c>
      <c r="I136" s="15">
        <f t="shared" si="18"/>
        <v>127420.5667727744</v>
      </c>
      <c r="J136" s="15">
        <f t="shared" si="19"/>
        <v>173808.32315668685</v>
      </c>
      <c r="K136" s="15">
        <f t="shared" si="20"/>
        <v>850616.3978713993</v>
      </c>
    </row>
    <row r="137" spans="2:12">
      <c r="B137" s="9" t="s">
        <v>160</v>
      </c>
      <c r="C137" s="15">
        <f t="shared" si="13"/>
        <v>2601.8020900000001</v>
      </c>
      <c r="D137" s="15">
        <f t="shared" si="14"/>
        <v>119708.13564714855</v>
      </c>
      <c r="E137" s="15">
        <f t="shared" si="15"/>
        <v>122309.93773714855</v>
      </c>
      <c r="F137" s="76">
        <f t="shared" si="16"/>
        <v>3.1297463489361424E-2</v>
      </c>
      <c r="G137" s="76">
        <f>+'111Q'!E92</f>
        <v>2.5867720852008128E-2</v>
      </c>
      <c r="H137" s="15">
        <f t="shared" si="17"/>
        <v>91732.45330286141</v>
      </c>
      <c r="I137" s="15">
        <f t="shared" si="18"/>
        <v>28916.784483464362</v>
      </c>
      <c r="J137" s="15">
        <f t="shared" si="19"/>
        <v>23900.061716189837</v>
      </c>
      <c r="K137" s="15">
        <f t="shared" si="20"/>
        <v>144549.29950251561</v>
      </c>
    </row>
    <row r="138" spans="2:12">
      <c r="B138" s="9" t="s">
        <v>161</v>
      </c>
      <c r="C138" s="15">
        <f t="shared" si="13"/>
        <v>2370.6995000000002</v>
      </c>
      <c r="D138" s="15">
        <f t="shared" si="14"/>
        <v>78548.645437761515</v>
      </c>
      <c r="E138" s="15">
        <f t="shared" si="15"/>
        <v>80919.344937761518</v>
      </c>
      <c r="F138" s="76">
        <f t="shared" si="16"/>
        <v>1.3687450642230864E-2</v>
      </c>
      <c r="G138" s="76">
        <f>+'111Q'!E93</f>
        <v>1.6938887038922861E-2</v>
      </c>
      <c r="H138" s="15">
        <f t="shared" si="17"/>
        <v>60689.508703321138</v>
      </c>
      <c r="I138" s="15">
        <f t="shared" si="18"/>
        <v>12646.298332897948</v>
      </c>
      <c r="J138" s="15">
        <f t="shared" si="19"/>
        <v>15650.410329922688</v>
      </c>
      <c r="K138" s="15">
        <f t="shared" si="20"/>
        <v>88986.217366141776</v>
      </c>
    </row>
    <row r="139" spans="2:12">
      <c r="B139" s="9" t="s">
        <v>162</v>
      </c>
      <c r="C139" s="15">
        <f t="shared" si="13"/>
        <v>4754.4129699999994</v>
      </c>
      <c r="D139" s="15">
        <f t="shared" si="14"/>
        <v>156709.16815688938</v>
      </c>
      <c r="E139" s="15">
        <f t="shared" si="15"/>
        <v>161463.58112688939</v>
      </c>
      <c r="F139" s="76">
        <f t="shared" si="16"/>
        <v>4.6651912281688981E-2</v>
      </c>
      <c r="G139" s="76">
        <f>+'111Q'!E94</f>
        <v>6.0673333293943539E-2</v>
      </c>
      <c r="H139" s="15">
        <f t="shared" si="17"/>
        <v>121097.68584516704</v>
      </c>
      <c r="I139" s="15">
        <f t="shared" si="18"/>
        <v>43103.278757706415</v>
      </c>
      <c r="J139" s="15">
        <f t="shared" si="19"/>
        <v>56058.143604856254</v>
      </c>
      <c r="K139" s="15">
        <f t="shared" si="20"/>
        <v>220259.1082077297</v>
      </c>
    </row>
    <row r="140" spans="2:12">
      <c r="B140" s="9" t="s">
        <v>163</v>
      </c>
      <c r="C140" s="15">
        <f t="shared" si="13"/>
        <v>2148.2828300000001</v>
      </c>
      <c r="D140" s="15">
        <f t="shared" si="14"/>
        <v>54281.734506048371</v>
      </c>
      <c r="E140" s="15">
        <f t="shared" si="15"/>
        <v>56430.017336048375</v>
      </c>
      <c r="F140" s="76">
        <f t="shared" si="16"/>
        <v>6.826638198707824E-3</v>
      </c>
      <c r="G140" s="76">
        <f>+'111Q'!E95</f>
        <v>7.3532610453964477E-3</v>
      </c>
      <c r="H140" s="15">
        <f t="shared" si="17"/>
        <v>42322.513002036285</v>
      </c>
      <c r="I140" s="15">
        <f t="shared" si="18"/>
        <v>6307.3617964510404</v>
      </c>
      <c r="J140" s="15">
        <f t="shared" si="19"/>
        <v>6793.9264462329556</v>
      </c>
      <c r="K140" s="15">
        <f t="shared" si="20"/>
        <v>55423.801244720278</v>
      </c>
    </row>
    <row r="141" spans="2:12">
      <c r="B141" s="9" t="s">
        <v>50</v>
      </c>
      <c r="C141" s="15">
        <f t="shared" si="13"/>
        <v>6798.24766</v>
      </c>
      <c r="D141" s="15">
        <f t="shared" si="14"/>
        <v>79287.926806587508</v>
      </c>
      <c r="E141" s="15">
        <f t="shared" si="15"/>
        <v>86086.174466587501</v>
      </c>
      <c r="F141" s="76">
        <f t="shared" si="16"/>
        <v>3.5924064125153602E-3</v>
      </c>
      <c r="G141" s="76">
        <f>+'111Q'!E96</f>
        <v>2.8820559014037473E-3</v>
      </c>
      <c r="H141" s="15">
        <f t="shared" si="17"/>
        <v>64564.63084994063</v>
      </c>
      <c r="I141" s="15">
        <f t="shared" si="18"/>
        <v>3319.1457206438799</v>
      </c>
      <c r="J141" s="15">
        <f t="shared" si="19"/>
        <v>2662.8288710526808</v>
      </c>
      <c r="K141" s="15">
        <f t="shared" si="20"/>
        <v>70546.605441637192</v>
      </c>
    </row>
    <row r="142" spans="2:12" ht="13.5" thickBot="1">
      <c r="B142" s="172" t="s">
        <v>30</v>
      </c>
      <c r="C142" s="213">
        <f t="shared" ref="C142:K142" si="21">SUM(C124:C141)</f>
        <v>139908.97738104279</v>
      </c>
      <c r="D142" s="213">
        <f t="shared" si="21"/>
        <v>4457903.6180891655</v>
      </c>
      <c r="E142" s="213">
        <f t="shared" si="21"/>
        <v>4597812.5954702077</v>
      </c>
      <c r="F142" s="214">
        <f t="shared" si="21"/>
        <v>1.0000000000000002</v>
      </c>
      <c r="G142" s="214">
        <f>SUM(G124:G141)</f>
        <v>1</v>
      </c>
      <c r="H142" s="213">
        <f t="shared" si="21"/>
        <v>3448359.446602656</v>
      </c>
      <c r="I142" s="213">
        <f t="shared" si="21"/>
        <v>923933.80355867185</v>
      </c>
      <c r="J142" s="213">
        <f t="shared" si="21"/>
        <v>923933.80355867185</v>
      </c>
      <c r="K142" s="213">
        <f t="shared" si="21"/>
        <v>5296227.0537200002</v>
      </c>
      <c r="L142" s="279">
        <f>+K142-E6</f>
        <v>0</v>
      </c>
    </row>
    <row r="143" spans="2:12">
      <c r="B143" s="6"/>
      <c r="C143" s="20"/>
      <c r="D143" s="20"/>
      <c r="E143" s="20"/>
      <c r="F143" s="20"/>
      <c r="G143" s="20"/>
      <c r="H143" s="15"/>
      <c r="I143" s="15"/>
      <c r="J143" s="15"/>
      <c r="K143" s="15"/>
    </row>
    <row r="144" spans="2:12">
      <c r="B144" s="9" t="s">
        <v>390</v>
      </c>
      <c r="C144" s="20"/>
      <c r="D144" s="20"/>
      <c r="E144" s="20"/>
      <c r="F144" s="20"/>
      <c r="G144" s="20"/>
      <c r="H144" s="15">
        <f>0.75*E142</f>
        <v>3448359.4466026556</v>
      </c>
      <c r="I144" s="15">
        <f>E149/2</f>
        <v>923933.80355867185</v>
      </c>
      <c r="J144" s="15">
        <f>I144</f>
        <v>923933.80355867185</v>
      </c>
      <c r="K144" s="15"/>
    </row>
    <row r="146" spans="2:24">
      <c r="B146" s="9" t="s">
        <v>165</v>
      </c>
      <c r="E146" s="20"/>
    </row>
    <row r="147" spans="2:24">
      <c r="B147" s="9" t="s">
        <v>166</v>
      </c>
      <c r="E147" s="15">
        <f>0.25*E142</f>
        <v>1149453.1488675519</v>
      </c>
    </row>
    <row r="148" spans="2:24">
      <c r="B148" s="9" t="s">
        <v>167</v>
      </c>
      <c r="E148" s="15">
        <f>D119</f>
        <v>698414.45824979164</v>
      </c>
    </row>
    <row r="149" spans="2:24">
      <c r="B149" s="9" t="s">
        <v>317</v>
      </c>
      <c r="E149" s="15">
        <f>E147+E148</f>
        <v>1847867.6071173437</v>
      </c>
      <c r="F149" s="9" t="s">
        <v>323</v>
      </c>
    </row>
    <row r="151" spans="2:24">
      <c r="B151" s="74" t="s">
        <v>172</v>
      </c>
    </row>
    <row r="152" spans="2:24" s="16" customFormat="1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2:24" ht="14.25" thickBot="1">
      <c r="B153" s="154" t="s">
        <v>587</v>
      </c>
      <c r="C153" s="154" t="s">
        <v>513</v>
      </c>
      <c r="D153" s="154" t="s">
        <v>514</v>
      </c>
      <c r="E153" s="154" t="s">
        <v>536</v>
      </c>
      <c r="F153" s="154" t="s">
        <v>516</v>
      </c>
      <c r="G153" s="154" t="s">
        <v>517</v>
      </c>
      <c r="H153" s="154" t="s">
        <v>518</v>
      </c>
      <c r="I153" s="218" t="s">
        <v>23</v>
      </c>
      <c r="J153" s="154" t="s">
        <v>588</v>
      </c>
      <c r="K153" s="16"/>
      <c r="P153" s="16"/>
      <c r="Q153" s="16"/>
      <c r="R153" s="16"/>
      <c r="S153" s="16"/>
      <c r="T153" s="16"/>
      <c r="U153" s="16"/>
      <c r="V153" s="16"/>
      <c r="W153" s="16"/>
      <c r="X153" s="16"/>
    </row>
    <row r="154" spans="2:24">
      <c r="B154" s="39" t="s">
        <v>224</v>
      </c>
      <c r="C154" s="7">
        <v>0</v>
      </c>
      <c r="D154" s="7">
        <v>0</v>
      </c>
      <c r="E154" s="7">
        <v>0</v>
      </c>
      <c r="F154" s="7">
        <v>0</v>
      </c>
      <c r="G154" s="7">
        <v>438.92320000000001</v>
      </c>
      <c r="H154" s="7">
        <v>0</v>
      </c>
      <c r="I154" s="7">
        <f>SUM(C154:H154)</f>
        <v>438.92320000000001</v>
      </c>
      <c r="L154" s="16"/>
      <c r="M154" s="16"/>
      <c r="O154" s="16"/>
    </row>
    <row r="155" spans="2:24">
      <c r="B155" s="39" t="s">
        <v>225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f t="shared" ref="I155:I172" si="22">SUM(C155:H155)</f>
        <v>0</v>
      </c>
      <c r="J155" s="7"/>
    </row>
    <row r="156" spans="2:24">
      <c r="B156" s="39" t="s">
        <v>226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f t="shared" si="22"/>
        <v>0</v>
      </c>
      <c r="J156" s="7"/>
    </row>
    <row r="157" spans="2:24">
      <c r="B157" s="39" t="s">
        <v>227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f t="shared" si="22"/>
        <v>0</v>
      </c>
      <c r="J157" s="7"/>
      <c r="N157" s="16"/>
    </row>
    <row r="158" spans="2:24">
      <c r="B158" s="39" t="s">
        <v>228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f t="shared" si="22"/>
        <v>0</v>
      </c>
      <c r="J158" s="7"/>
    </row>
    <row r="159" spans="2:24">
      <c r="B159" s="39" t="s">
        <v>152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f t="shared" si="22"/>
        <v>0</v>
      </c>
      <c r="J159" s="7"/>
    </row>
    <row r="160" spans="2:24">
      <c r="B160" s="39" t="s">
        <v>153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f t="shared" si="22"/>
        <v>0</v>
      </c>
      <c r="J160" s="7"/>
    </row>
    <row r="161" spans="2:11">
      <c r="B161" s="39" t="s">
        <v>154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f t="shared" si="22"/>
        <v>0</v>
      </c>
      <c r="J161" s="7"/>
    </row>
    <row r="162" spans="2:11">
      <c r="B162" s="39" t="s">
        <v>155</v>
      </c>
      <c r="C162" s="7">
        <v>0</v>
      </c>
      <c r="D162" s="7">
        <v>0</v>
      </c>
      <c r="E162" s="7">
        <v>0</v>
      </c>
      <c r="F162" s="7">
        <v>0</v>
      </c>
      <c r="G162" s="7">
        <v>5.3328500000000005</v>
      </c>
      <c r="H162" s="7">
        <v>0</v>
      </c>
      <c r="I162" s="7">
        <f t="shared" si="22"/>
        <v>5.3328500000000005</v>
      </c>
      <c r="J162" s="7"/>
    </row>
    <row r="163" spans="2:11">
      <c r="B163" s="39" t="s">
        <v>156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f t="shared" si="22"/>
        <v>0</v>
      </c>
      <c r="J163" s="7"/>
    </row>
    <row r="164" spans="2:11">
      <c r="B164" s="39" t="s">
        <v>157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f t="shared" si="22"/>
        <v>0</v>
      </c>
      <c r="J164" s="7"/>
    </row>
    <row r="165" spans="2:11">
      <c r="B165" s="39" t="s">
        <v>158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f t="shared" si="22"/>
        <v>0</v>
      </c>
      <c r="J165" s="7"/>
    </row>
    <row r="166" spans="2:11">
      <c r="B166" s="39" t="s">
        <v>159</v>
      </c>
      <c r="C166" s="87">
        <v>0</v>
      </c>
      <c r="D166" s="87">
        <v>0</v>
      </c>
      <c r="E166" s="7">
        <v>0</v>
      </c>
      <c r="F166" s="7">
        <v>0</v>
      </c>
      <c r="G166" s="7">
        <v>0</v>
      </c>
      <c r="H166" s="7">
        <v>0</v>
      </c>
      <c r="I166" s="7">
        <f t="shared" si="22"/>
        <v>0</v>
      </c>
      <c r="J166" s="7"/>
    </row>
    <row r="167" spans="2:11">
      <c r="B167" s="39" t="s">
        <v>160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f t="shared" si="22"/>
        <v>0</v>
      </c>
      <c r="J167" s="7"/>
    </row>
    <row r="168" spans="2:11">
      <c r="B168" s="39" t="s">
        <v>161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f t="shared" si="22"/>
        <v>0</v>
      </c>
      <c r="J168" s="7"/>
    </row>
    <row r="169" spans="2:11">
      <c r="B169" s="39" t="s">
        <v>162</v>
      </c>
      <c r="C169" s="7">
        <v>0</v>
      </c>
      <c r="D169" s="7">
        <v>0</v>
      </c>
      <c r="E169" s="7">
        <v>0</v>
      </c>
      <c r="F169" s="7">
        <v>0</v>
      </c>
      <c r="G169" s="7">
        <v>1638.93697</v>
      </c>
      <c r="H169" s="7">
        <v>0</v>
      </c>
      <c r="I169" s="7">
        <f t="shared" si="22"/>
        <v>1638.93697</v>
      </c>
      <c r="J169" s="7"/>
    </row>
    <row r="170" spans="2:11">
      <c r="B170" s="39" t="s">
        <v>163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f t="shared" si="22"/>
        <v>0</v>
      </c>
      <c r="J170" s="7"/>
    </row>
    <row r="171" spans="2:11">
      <c r="B171" s="39" t="s">
        <v>50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f t="shared" si="22"/>
        <v>0</v>
      </c>
      <c r="J171" s="7"/>
    </row>
    <row r="172" spans="2:11" ht="13.5">
      <c r="B172" s="90" t="s">
        <v>542</v>
      </c>
      <c r="C172" s="12">
        <f>SUM(C154:C171)</f>
        <v>0</v>
      </c>
      <c r="D172" s="12">
        <f t="shared" ref="D172:H172" si="23">SUM(D154:D171)</f>
        <v>0</v>
      </c>
      <c r="E172" s="12">
        <f t="shared" si="23"/>
        <v>0</v>
      </c>
      <c r="F172" s="12">
        <f t="shared" si="23"/>
        <v>0</v>
      </c>
      <c r="G172" s="12">
        <f t="shared" si="23"/>
        <v>2083.1930200000002</v>
      </c>
      <c r="H172" s="12">
        <f t="shared" si="23"/>
        <v>0</v>
      </c>
      <c r="I172" s="12">
        <f t="shared" si="22"/>
        <v>2083.1930200000002</v>
      </c>
      <c r="J172" s="7"/>
      <c r="K172" s="7"/>
    </row>
    <row r="173" spans="2:11">
      <c r="B173" s="38" t="s">
        <v>18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f>SUM(C173:H173)</f>
        <v>0</v>
      </c>
      <c r="J173" s="7"/>
    </row>
    <row r="174" spans="2:11">
      <c r="B174" s="38" t="s">
        <v>19</v>
      </c>
      <c r="C174" s="87">
        <v>1362.9921199999999</v>
      </c>
      <c r="D174" s="87">
        <v>178.27825999999999</v>
      </c>
      <c r="E174" s="7">
        <v>0</v>
      </c>
      <c r="F174" s="7">
        <v>0</v>
      </c>
      <c r="G174" s="7">
        <v>0</v>
      </c>
      <c r="H174" s="7">
        <v>0</v>
      </c>
      <c r="I174" s="7">
        <f t="shared" ref="I174:I176" si="24">SUM(C174:H174)</f>
        <v>1541.2703799999999</v>
      </c>
      <c r="J174" s="7"/>
    </row>
    <row r="175" spans="2:11">
      <c r="B175" s="38" t="s">
        <v>20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7">
        <v>0</v>
      </c>
      <c r="I175" s="7">
        <f t="shared" si="24"/>
        <v>0</v>
      </c>
      <c r="J175" s="7"/>
    </row>
    <row r="176" spans="2:11">
      <c r="B176" s="38" t="s">
        <v>21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7">
        <v>0</v>
      </c>
      <c r="I176" s="7">
        <f t="shared" si="24"/>
        <v>0</v>
      </c>
      <c r="K176" s="59">
        <f>+I172/I178</f>
        <v>0.57475901674162311</v>
      </c>
    </row>
    <row r="177" spans="2:24" ht="13.5">
      <c r="B177" s="90" t="s">
        <v>511</v>
      </c>
      <c r="C177" s="12">
        <f>SUM(C173:C176)</f>
        <v>1362.9921199999999</v>
      </c>
      <c r="D177" s="12">
        <f t="shared" ref="D177:H177" si="25">SUM(D173:D176)</f>
        <v>178.27825999999999</v>
      </c>
      <c r="E177" s="12">
        <f t="shared" si="25"/>
        <v>0</v>
      </c>
      <c r="F177" s="12">
        <f t="shared" si="25"/>
        <v>0</v>
      </c>
      <c r="G177" s="12">
        <f t="shared" si="25"/>
        <v>0</v>
      </c>
      <c r="H177" s="12">
        <f t="shared" si="25"/>
        <v>0</v>
      </c>
      <c r="I177" s="12">
        <f>SUM(C177:H177)</f>
        <v>1541.2703799999999</v>
      </c>
    </row>
    <row r="178" spans="2:24" ht="14.25" thickBot="1">
      <c r="B178" s="155" t="s">
        <v>23</v>
      </c>
      <c r="C178" s="204">
        <f>+C177+C172</f>
        <v>1362.9921199999999</v>
      </c>
      <c r="D178" s="204">
        <f t="shared" ref="D178:I178" si="26">+D177+D172</f>
        <v>178.27825999999999</v>
      </c>
      <c r="E178" s="204">
        <f t="shared" si="26"/>
        <v>0</v>
      </c>
      <c r="F178" s="204">
        <f t="shared" si="26"/>
        <v>0</v>
      </c>
      <c r="G178" s="204">
        <f t="shared" si="26"/>
        <v>2083.1930200000002</v>
      </c>
      <c r="H178" s="204">
        <f t="shared" si="26"/>
        <v>0</v>
      </c>
      <c r="I178" s="204">
        <f t="shared" si="26"/>
        <v>3624.4634000000001</v>
      </c>
    </row>
    <row r="180" spans="2:24">
      <c r="B180" s="74" t="s">
        <v>449</v>
      </c>
      <c r="H180" s="7"/>
    </row>
    <row r="181" spans="2:24" s="22" customFormat="1">
      <c r="B181" s="9"/>
      <c r="C181" s="9"/>
      <c r="D181" s="9"/>
      <c r="E181" s="3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</row>
    <row r="182" spans="2:24" ht="53.25" customHeight="1" thickBot="1">
      <c r="B182" s="217"/>
      <c r="C182" s="211" t="s">
        <v>318</v>
      </c>
      <c r="D182" s="208" t="s">
        <v>24</v>
      </c>
      <c r="E182" s="188" t="s">
        <v>25</v>
      </c>
      <c r="F182" s="211" t="s">
        <v>538</v>
      </c>
      <c r="G182" s="211" t="s">
        <v>546</v>
      </c>
      <c r="H182" s="211" t="s">
        <v>547</v>
      </c>
      <c r="I182" s="212" t="s">
        <v>548</v>
      </c>
      <c r="J182" s="22"/>
      <c r="K182" s="22"/>
      <c r="P182" s="22"/>
      <c r="Q182" s="22"/>
      <c r="R182" s="22"/>
      <c r="S182" s="22"/>
      <c r="T182" s="22"/>
      <c r="U182" s="22"/>
      <c r="V182" s="22"/>
      <c r="W182" s="22"/>
      <c r="X182" s="22"/>
    </row>
    <row r="183" spans="2:24">
      <c r="B183" s="9" t="s">
        <v>224</v>
      </c>
      <c r="C183" s="15">
        <f>I154</f>
        <v>438.92320000000001</v>
      </c>
      <c r="D183" s="76">
        <f t="shared" ref="D183:D200" si="27">+C25/C$43</f>
        <v>0.17936531835337774</v>
      </c>
      <c r="E183" s="53">
        <f t="shared" ref="E183:E200" si="28">+G124</f>
        <v>0.13449783164994103</v>
      </c>
      <c r="F183" s="7">
        <f t="shared" ref="F183:F200" si="29">0.75*C183</f>
        <v>329.19240000000002</v>
      </c>
      <c r="G183" s="7">
        <f t="shared" ref="G183:G200" si="30">D183*G$203</f>
        <v>184.93179859164505</v>
      </c>
      <c r="H183" s="7">
        <f t="shared" ref="H183:H200" si="31">E183*H$203</f>
        <v>138.67188006042684</v>
      </c>
      <c r="I183" s="7">
        <f t="shared" ref="I183:I200" si="32">G183+H183+F183</f>
        <v>652.79607865207186</v>
      </c>
      <c r="L183" s="22"/>
      <c r="M183" s="22"/>
      <c r="O183" s="22"/>
    </row>
    <row r="184" spans="2:24">
      <c r="B184" s="9" t="s">
        <v>225</v>
      </c>
      <c r="C184" s="15">
        <f t="shared" ref="C184:C200" si="33">I155</f>
        <v>0</v>
      </c>
      <c r="D184" s="76">
        <f t="shared" si="27"/>
        <v>2.8461160912195256E-2</v>
      </c>
      <c r="E184" s="53">
        <f t="shared" si="28"/>
        <v>3.1695342878381626E-2</v>
      </c>
      <c r="F184" s="7">
        <f t="shared" si="29"/>
        <v>0</v>
      </c>
      <c r="G184" s="7">
        <f t="shared" si="30"/>
        <v>29.344433616362913</v>
      </c>
      <c r="H184" s="7">
        <f t="shared" si="31"/>
        <v>32.678986212540686</v>
      </c>
      <c r="I184" s="7">
        <f t="shared" si="32"/>
        <v>62.023419828903599</v>
      </c>
    </row>
    <row r="185" spans="2:24">
      <c r="B185" s="9" t="s">
        <v>226</v>
      </c>
      <c r="C185" s="15">
        <f t="shared" si="33"/>
        <v>0</v>
      </c>
      <c r="D185" s="76">
        <f t="shared" si="27"/>
        <v>2.2682593234986198E-2</v>
      </c>
      <c r="E185" s="53">
        <f t="shared" si="28"/>
        <v>2.0108203447097354E-2</v>
      </c>
      <c r="F185" s="7">
        <f t="shared" si="29"/>
        <v>0</v>
      </c>
      <c r="G185" s="7">
        <f t="shared" si="30"/>
        <v>23.386532035164112</v>
      </c>
      <c r="H185" s="7">
        <f t="shared" si="31"/>
        <v>20.732247817229169</v>
      </c>
      <c r="I185" s="7">
        <f t="shared" si="32"/>
        <v>44.118779852393281</v>
      </c>
    </row>
    <row r="186" spans="2:24">
      <c r="B186" s="9" t="s">
        <v>227</v>
      </c>
      <c r="C186" s="15">
        <f t="shared" si="33"/>
        <v>0</v>
      </c>
      <c r="D186" s="76">
        <f t="shared" si="27"/>
        <v>2.3589877369306036E-2</v>
      </c>
      <c r="E186" s="53">
        <f t="shared" si="28"/>
        <v>2.5076005355387024E-2</v>
      </c>
      <c r="F186" s="7">
        <f t="shared" si="29"/>
        <v>0</v>
      </c>
      <c r="G186" s="7">
        <f t="shared" si="30"/>
        <v>24.321973113371143</v>
      </c>
      <c r="H186" s="7">
        <f t="shared" si="31"/>
        <v>25.854222067217805</v>
      </c>
      <c r="I186" s="7">
        <f t="shared" si="32"/>
        <v>50.176195180588948</v>
      </c>
      <c r="N186" s="22"/>
    </row>
    <row r="187" spans="2:24">
      <c r="B187" s="9" t="s">
        <v>228</v>
      </c>
      <c r="C187" s="15">
        <f t="shared" si="33"/>
        <v>0</v>
      </c>
      <c r="D187" s="76">
        <f t="shared" si="27"/>
        <v>4.4978098451728864E-2</v>
      </c>
      <c r="E187" s="53">
        <f t="shared" si="28"/>
        <v>3.8806963245383609E-2</v>
      </c>
      <c r="F187" s="7">
        <f t="shared" si="29"/>
        <v>0</v>
      </c>
      <c r="G187" s="7">
        <f t="shared" si="30"/>
        <v>46.373963039626076</v>
      </c>
      <c r="H187" s="7">
        <f t="shared" si="31"/>
        <v>40.011310863951678</v>
      </c>
      <c r="I187" s="7">
        <f t="shared" si="32"/>
        <v>86.385273903577755</v>
      </c>
    </row>
    <row r="188" spans="2:24">
      <c r="B188" s="9" t="s">
        <v>152</v>
      </c>
      <c r="C188" s="15">
        <f t="shared" si="33"/>
        <v>0</v>
      </c>
      <c r="D188" s="76">
        <f t="shared" si="27"/>
        <v>1.2572203076078195E-2</v>
      </c>
      <c r="E188" s="53">
        <f t="shared" si="28"/>
        <v>1.1410288109626037E-2</v>
      </c>
      <c r="F188" s="7">
        <f t="shared" si="29"/>
        <v>0</v>
      </c>
      <c r="G188" s="7">
        <f t="shared" si="30"/>
        <v>12.962372818015682</v>
      </c>
      <c r="H188" s="7">
        <f t="shared" si="31"/>
        <v>11.764398613586646</v>
      </c>
      <c r="I188" s="7">
        <f t="shared" si="32"/>
        <v>24.72677143160233</v>
      </c>
    </row>
    <row r="189" spans="2:24">
      <c r="B189" s="9" t="s">
        <v>153</v>
      </c>
      <c r="C189" s="15">
        <f t="shared" si="33"/>
        <v>0</v>
      </c>
      <c r="D189" s="76">
        <f t="shared" si="27"/>
        <v>5.3403673847397186E-2</v>
      </c>
      <c r="E189" s="53">
        <f t="shared" si="28"/>
        <v>5.0572624247329126E-2</v>
      </c>
      <c r="F189" s="7">
        <f t="shared" si="29"/>
        <v>0</v>
      </c>
      <c r="G189" s="7">
        <f t="shared" si="30"/>
        <v>55.061020417243761</v>
      </c>
      <c r="H189" s="7">
        <f t="shared" si="31"/>
        <v>52.14211112502894</v>
      </c>
      <c r="I189" s="7">
        <f t="shared" si="32"/>
        <v>107.2031315422727</v>
      </c>
    </row>
    <row r="190" spans="2:24">
      <c r="B190" s="9" t="s">
        <v>154</v>
      </c>
      <c r="C190" s="15">
        <f t="shared" si="33"/>
        <v>0</v>
      </c>
      <c r="D190" s="76">
        <f t="shared" si="27"/>
        <v>4.4510745153593691E-2</v>
      </c>
      <c r="E190" s="53">
        <f t="shared" si="28"/>
        <v>3.5750590996404055E-2</v>
      </c>
      <c r="F190" s="7">
        <f t="shared" si="29"/>
        <v>0</v>
      </c>
      <c r="G190" s="7">
        <f t="shared" si="30"/>
        <v>45.892105750851904</v>
      </c>
      <c r="H190" s="7">
        <f t="shared" si="31"/>
        <v>36.860086188199105</v>
      </c>
      <c r="I190" s="7">
        <f t="shared" si="32"/>
        <v>82.752191939051016</v>
      </c>
    </row>
    <row r="191" spans="2:24">
      <c r="B191" s="9" t="s">
        <v>155</v>
      </c>
      <c r="C191" s="15">
        <f t="shared" si="33"/>
        <v>5.3328500000000005</v>
      </c>
      <c r="D191" s="76">
        <f t="shared" si="27"/>
        <v>0.16051514995709742</v>
      </c>
      <c r="E191" s="53">
        <f t="shared" si="28"/>
        <v>0.18853911664157999</v>
      </c>
      <c r="F191" s="7">
        <f t="shared" si="29"/>
        <v>3.9996375000000004</v>
      </c>
      <c r="G191" s="7">
        <f t="shared" si="30"/>
        <v>165.49662808442611</v>
      </c>
      <c r="H191" s="7">
        <f t="shared" si="31"/>
        <v>194.39029944860434</v>
      </c>
      <c r="I191" s="7">
        <f t="shared" si="32"/>
        <v>363.88656503303042</v>
      </c>
    </row>
    <row r="192" spans="2:24">
      <c r="B192" s="9" t="s">
        <v>156</v>
      </c>
      <c r="C192" s="15">
        <f t="shared" si="33"/>
        <v>0</v>
      </c>
      <c r="D192" s="76">
        <f t="shared" si="27"/>
        <v>0.10775865686123204</v>
      </c>
      <c r="E192" s="53">
        <f t="shared" si="28"/>
        <v>9.305654313651264E-2</v>
      </c>
      <c r="F192" s="7">
        <f t="shared" si="29"/>
        <v>0</v>
      </c>
      <c r="G192" s="7">
        <f t="shared" si="30"/>
        <v>111.10287323163708</v>
      </c>
      <c r="H192" s="7">
        <f t="shared" si="31"/>
        <v>95.94448944166362</v>
      </c>
      <c r="I192" s="7">
        <f t="shared" si="32"/>
        <v>207.04736267330071</v>
      </c>
    </row>
    <row r="193" spans="2:9">
      <c r="B193" s="9" t="s">
        <v>157</v>
      </c>
      <c r="C193" s="15">
        <f t="shared" si="33"/>
        <v>0</v>
      </c>
      <c r="D193" s="76">
        <f t="shared" si="27"/>
        <v>2.3467621111755807E-2</v>
      </c>
      <c r="E193" s="53">
        <f t="shared" si="28"/>
        <v>1.6344285187425929E-2</v>
      </c>
      <c r="F193" s="7">
        <f t="shared" si="29"/>
        <v>0</v>
      </c>
      <c r="G193" s="7">
        <f t="shared" si="30"/>
        <v>24.195922716307741</v>
      </c>
      <c r="H193" s="7">
        <f t="shared" si="31"/>
        <v>16.851518923243052</v>
      </c>
      <c r="I193" s="7">
        <f t="shared" si="32"/>
        <v>41.047441639550797</v>
      </c>
    </row>
    <row r="194" spans="2:9">
      <c r="B194" s="9" t="s">
        <v>158</v>
      </c>
      <c r="C194" s="15">
        <f t="shared" si="33"/>
        <v>0</v>
      </c>
      <c r="D194" s="76">
        <f t="shared" si="27"/>
        <v>5.8728104255706244E-2</v>
      </c>
      <c r="E194" s="53">
        <f t="shared" si="28"/>
        <v>5.230922415887599E-2</v>
      </c>
      <c r="F194" s="7">
        <f t="shared" si="29"/>
        <v>0</v>
      </c>
      <c r="G194" s="7">
        <f t="shared" si="30"/>
        <v>60.550690889350932</v>
      </c>
      <c r="H194" s="7">
        <f t="shared" si="31"/>
        <v>53.932605229601222</v>
      </c>
      <c r="I194" s="7">
        <f t="shared" si="32"/>
        <v>114.48329611895215</v>
      </c>
    </row>
    <row r="195" spans="2:9">
      <c r="B195" s="9" t="s">
        <v>159</v>
      </c>
      <c r="C195" s="15">
        <f t="shared" si="33"/>
        <v>0</v>
      </c>
      <c r="D195" s="76">
        <f t="shared" si="27"/>
        <v>0.13791092639104086</v>
      </c>
      <c r="E195" s="53">
        <f t="shared" si="28"/>
        <v>0.18811772281438086</v>
      </c>
      <c r="F195" s="7">
        <f t="shared" si="29"/>
        <v>0</v>
      </c>
      <c r="G195" s="7">
        <f t="shared" si="30"/>
        <v>142.19089786737956</v>
      </c>
      <c r="H195" s="7">
        <f t="shared" si="31"/>
        <v>193.95582795157935</v>
      </c>
      <c r="I195" s="7">
        <f t="shared" si="32"/>
        <v>336.14672581895888</v>
      </c>
    </row>
    <row r="196" spans="2:9">
      <c r="B196" s="9" t="s">
        <v>160</v>
      </c>
      <c r="C196" s="15">
        <f t="shared" si="33"/>
        <v>0</v>
      </c>
      <c r="D196" s="76">
        <f t="shared" si="27"/>
        <v>3.1297463489361424E-2</v>
      </c>
      <c r="E196" s="53">
        <f t="shared" si="28"/>
        <v>2.5867720852008128E-2</v>
      </c>
      <c r="F196" s="7">
        <f t="shared" si="29"/>
        <v>0</v>
      </c>
      <c r="G196" s="7">
        <f t="shared" si="30"/>
        <v>32.268758908234929</v>
      </c>
      <c r="H196" s="7">
        <f t="shared" si="31"/>
        <v>26.67050791393072</v>
      </c>
      <c r="I196" s="7">
        <f t="shared" si="32"/>
        <v>58.939266822165649</v>
      </c>
    </row>
    <row r="197" spans="2:9">
      <c r="B197" s="9" t="s">
        <v>161</v>
      </c>
      <c r="C197" s="15">
        <f t="shared" si="33"/>
        <v>0</v>
      </c>
      <c r="D197" s="76">
        <f t="shared" si="27"/>
        <v>1.3687450642230864E-2</v>
      </c>
      <c r="E197" s="53">
        <f t="shared" si="28"/>
        <v>1.6938887038922861E-2</v>
      </c>
      <c r="F197" s="7">
        <f t="shared" si="29"/>
        <v>0</v>
      </c>
      <c r="G197" s="7">
        <f t="shared" si="30"/>
        <v>14.112231331227436</v>
      </c>
      <c r="H197" s="7">
        <f t="shared" si="31"/>
        <v>17.46457383738543</v>
      </c>
      <c r="I197" s="7">
        <f t="shared" si="32"/>
        <v>31.576805168612864</v>
      </c>
    </row>
    <row r="198" spans="2:9">
      <c r="B198" s="9" t="s">
        <v>162</v>
      </c>
      <c r="C198" s="15">
        <f t="shared" si="33"/>
        <v>1638.93697</v>
      </c>
      <c r="D198" s="76">
        <f t="shared" si="27"/>
        <v>4.6651912281688981E-2</v>
      </c>
      <c r="E198" s="53">
        <f t="shared" si="28"/>
        <v>6.0673333293943539E-2</v>
      </c>
      <c r="F198" s="7">
        <f t="shared" si="29"/>
        <v>1229.2027275</v>
      </c>
      <c r="G198" s="7">
        <f t="shared" si="30"/>
        <v>48.099722539421066</v>
      </c>
      <c r="H198" s="7">
        <f t="shared" si="31"/>
        <v>62.556288783171105</v>
      </c>
      <c r="I198" s="7">
        <f t="shared" si="32"/>
        <v>1339.8587388225922</v>
      </c>
    </row>
    <row r="199" spans="2:9">
      <c r="B199" s="9" t="s">
        <v>163</v>
      </c>
      <c r="C199" s="15">
        <f t="shared" si="33"/>
        <v>0</v>
      </c>
      <c r="D199" s="76">
        <f t="shared" si="27"/>
        <v>6.826638198707824E-3</v>
      </c>
      <c r="E199" s="53">
        <f t="shared" si="28"/>
        <v>7.3532610453964477E-3</v>
      </c>
      <c r="F199" s="7">
        <f t="shared" si="29"/>
        <v>0</v>
      </c>
      <c r="G199" s="7">
        <f t="shared" si="30"/>
        <v>7.0384982560241509</v>
      </c>
      <c r="H199" s="7">
        <f t="shared" si="31"/>
        <v>7.5814644833396629</v>
      </c>
      <c r="I199" s="7">
        <f t="shared" si="32"/>
        <v>14.619962739363814</v>
      </c>
    </row>
    <row r="200" spans="2:9">
      <c r="B200" s="9" t="s">
        <v>50</v>
      </c>
      <c r="C200" s="15">
        <f t="shared" si="33"/>
        <v>0</v>
      </c>
      <c r="D200" s="76">
        <f t="shared" si="27"/>
        <v>3.5924064125153602E-3</v>
      </c>
      <c r="E200" s="53">
        <f t="shared" si="28"/>
        <v>2.8820559014037473E-3</v>
      </c>
      <c r="F200" s="7">
        <f t="shared" si="29"/>
        <v>0</v>
      </c>
      <c r="G200" s="7">
        <f t="shared" si="30"/>
        <v>3.7038942937103982</v>
      </c>
      <c r="H200" s="7">
        <f t="shared" si="31"/>
        <v>2.9714985393006601</v>
      </c>
      <c r="I200" s="7">
        <f t="shared" si="32"/>
        <v>6.6753928330110579</v>
      </c>
    </row>
    <row r="201" spans="2:9" ht="13.5" thickBot="1">
      <c r="B201" s="172" t="s">
        <v>30</v>
      </c>
      <c r="C201" s="213">
        <f t="shared" ref="C201:I201" si="34">SUM(C183:C200)</f>
        <v>2083.1930200000002</v>
      </c>
      <c r="D201" s="215">
        <f t="shared" si="34"/>
        <v>1.0000000000000002</v>
      </c>
      <c r="E201" s="177">
        <f>SUM(E183:E200)</f>
        <v>1</v>
      </c>
      <c r="F201" s="173">
        <f t="shared" si="34"/>
        <v>1562.394765</v>
      </c>
      <c r="G201" s="173">
        <f t="shared" si="34"/>
        <v>1031.0343175000003</v>
      </c>
      <c r="H201" s="173">
        <f t="shared" si="34"/>
        <v>1031.0343174999998</v>
      </c>
      <c r="I201" s="173">
        <f t="shared" si="34"/>
        <v>3624.4634000000001</v>
      </c>
    </row>
    <row r="202" spans="2:9">
      <c r="B202" s="6"/>
    </row>
    <row r="203" spans="2:9">
      <c r="B203" s="9" t="s">
        <v>390</v>
      </c>
      <c r="F203" s="12">
        <f>0.75*C201</f>
        <v>1562.394765</v>
      </c>
      <c r="G203" s="12">
        <f>E208/2</f>
        <v>1031.0343175</v>
      </c>
      <c r="H203" s="12">
        <f>G203</f>
        <v>1031.0343175</v>
      </c>
      <c r="I203" s="12">
        <f>F203+G203+H203</f>
        <v>3624.4633999999996</v>
      </c>
    </row>
    <row r="205" spans="2:9">
      <c r="B205" s="9" t="s">
        <v>391</v>
      </c>
    </row>
    <row r="206" spans="2:9">
      <c r="B206" s="9" t="s">
        <v>98</v>
      </c>
      <c r="E206" s="7">
        <f>0.25*C201</f>
        <v>520.79825500000004</v>
      </c>
    </row>
    <row r="207" spans="2:9" ht="12.95" customHeight="1">
      <c r="B207" s="9" t="s">
        <v>545</v>
      </c>
      <c r="E207" s="7">
        <f>I174</f>
        <v>1541.2703799999999</v>
      </c>
    </row>
    <row r="208" spans="2:9">
      <c r="B208" s="9" t="s">
        <v>23</v>
      </c>
      <c r="E208" s="7">
        <f>E206+E207</f>
        <v>2062.0686350000001</v>
      </c>
      <c r="F208" s="9" t="s">
        <v>324</v>
      </c>
    </row>
    <row r="209" spans="5:5">
      <c r="E209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rgb="FF92D050"/>
  </sheetPr>
  <dimension ref="A2:M167"/>
  <sheetViews>
    <sheetView topLeftCell="A30" zoomScale="125" zoomScaleNormal="125" zoomScalePageLayoutView="125" workbookViewId="0">
      <selection activeCell="K68" sqref="K68"/>
    </sheetView>
  </sheetViews>
  <sheetFormatPr baseColWidth="10" defaultColWidth="10.75" defaultRowHeight="12.75"/>
  <cols>
    <col min="1" max="1" width="5.25" style="9" customWidth="1"/>
    <col min="2" max="2" width="16.25" style="9" bestFit="1" customWidth="1"/>
    <col min="3" max="3" width="12.25" style="9" customWidth="1"/>
    <col min="4" max="4" width="16.875" style="9" customWidth="1"/>
    <col min="5" max="5" width="15.375" style="9" customWidth="1"/>
    <col min="6" max="6" width="10.75" style="9"/>
    <col min="7" max="7" width="12" style="9" customWidth="1"/>
    <col min="8" max="8" width="10.75" style="9"/>
    <col min="9" max="9" width="11.75" style="9" customWidth="1"/>
    <col min="10" max="10" width="14.375" style="9" bestFit="1" customWidth="1"/>
    <col min="11" max="12" width="10.75" style="9"/>
    <col min="13" max="13" width="15.375" style="9" customWidth="1"/>
    <col min="14" max="16384" width="10.75" style="9"/>
  </cols>
  <sheetData>
    <row r="2" spans="2:3">
      <c r="B2" s="6" t="s">
        <v>140</v>
      </c>
    </row>
    <row r="3" spans="2:3">
      <c r="B3" s="57" t="s">
        <v>92</v>
      </c>
    </row>
    <row r="5" spans="2:3">
      <c r="B5" s="6" t="s">
        <v>118</v>
      </c>
    </row>
    <row r="6" spans="2:3">
      <c r="B6" s="12">
        <f>+Resumen!D10</f>
        <v>673830.01742999989</v>
      </c>
      <c r="C6" s="61">
        <f>+B6-D43</f>
        <v>0</v>
      </c>
    </row>
    <row r="8" spans="2:3">
      <c r="B8" s="6" t="s">
        <v>119</v>
      </c>
    </row>
    <row r="9" spans="2:3">
      <c r="B9" s="9" t="s">
        <v>350</v>
      </c>
    </row>
    <row r="10" spans="2:3">
      <c r="B10" s="9" t="s">
        <v>126</v>
      </c>
    </row>
    <row r="11" spans="2:3">
      <c r="B11" s="9" t="s">
        <v>91</v>
      </c>
    </row>
    <row r="13" spans="2:3">
      <c r="B13" s="6" t="s">
        <v>142</v>
      </c>
    </row>
    <row r="14" spans="2:3">
      <c r="B14" s="9" t="s">
        <v>127</v>
      </c>
    </row>
    <row r="22" spans="1:8">
      <c r="B22" s="9" t="s">
        <v>143</v>
      </c>
      <c r="E22" s="160" t="s">
        <v>522</v>
      </c>
    </row>
    <row r="23" spans="1:8" ht="15">
      <c r="C23" s="134" t="s">
        <v>256</v>
      </c>
    </row>
    <row r="24" spans="1:8" ht="41.25" thickBot="1">
      <c r="A24" s="14"/>
      <c r="B24" s="159"/>
      <c r="C24" s="159" t="s">
        <v>358</v>
      </c>
      <c r="D24" s="159" t="s">
        <v>169</v>
      </c>
      <c r="E24" s="159" t="s">
        <v>170</v>
      </c>
      <c r="F24" s="159" t="s">
        <v>221</v>
      </c>
      <c r="G24" s="159" t="s">
        <v>222</v>
      </c>
      <c r="H24" s="159" t="s">
        <v>223</v>
      </c>
    </row>
    <row r="25" spans="1:8">
      <c r="B25" s="9" t="s">
        <v>224</v>
      </c>
      <c r="C25" s="7">
        <v>8421302.5</v>
      </c>
      <c r="D25" s="7">
        <f>+F121</f>
        <v>124933.04654014064</v>
      </c>
      <c r="E25" s="7">
        <f>+H147</f>
        <v>120136.08638477685</v>
      </c>
      <c r="F25" s="8">
        <f t="shared" ref="F25:F43" si="0">E25*1000/C25</f>
        <v>14.265736967028182</v>
      </c>
      <c r="G25" s="8">
        <f>F25-F$43</f>
        <v>-8.6168286629909829E-2</v>
      </c>
      <c r="H25" s="7">
        <f t="shared" ref="H25:H43" si="1">G25*C25/1000</f>
        <v>-725.64920761717622</v>
      </c>
    </row>
    <row r="26" spans="1:8">
      <c r="B26" s="9" t="s">
        <v>225</v>
      </c>
      <c r="C26" s="7">
        <v>1336267.5</v>
      </c>
      <c r="D26" s="7">
        <f t="shared" ref="D26:D41" si="2">+F122</f>
        <v>39215.580142612751</v>
      </c>
      <c r="E26" s="7">
        <f t="shared" ref="E26:E41" si="3">+H148</f>
        <v>34478.592356676098</v>
      </c>
      <c r="F26" s="8">
        <f t="shared" si="0"/>
        <v>25.802163381715182</v>
      </c>
      <c r="G26" s="8">
        <f t="shared" ref="G26:G43" si="4">F26-F$43</f>
        <v>11.45025812805709</v>
      </c>
      <c r="H26" s="7">
        <f t="shared" si="1"/>
        <v>15300.607803133527</v>
      </c>
    </row>
    <row r="27" spans="1:8">
      <c r="B27" s="9" t="s">
        <v>226</v>
      </c>
      <c r="C27" s="7">
        <v>1064960.5</v>
      </c>
      <c r="D27" s="7">
        <f t="shared" si="2"/>
        <v>20908.038358629095</v>
      </c>
      <c r="E27" s="7">
        <f t="shared" si="3"/>
        <v>19285.244178238314</v>
      </c>
      <c r="F27" s="8">
        <f t="shared" si="0"/>
        <v>18.108882139983891</v>
      </c>
      <c r="G27" s="8">
        <f t="shared" si="4"/>
        <v>3.7569768863257984</v>
      </c>
      <c r="H27" s="7">
        <f t="shared" si="1"/>
        <v>4001.0319833499652</v>
      </c>
    </row>
    <row r="28" spans="1:8">
      <c r="B28" s="9" t="s">
        <v>227</v>
      </c>
      <c r="C28" s="7">
        <v>1107558</v>
      </c>
      <c r="D28" s="7">
        <f t="shared" si="2"/>
        <v>16949.641012545417</v>
      </c>
      <c r="E28" s="7">
        <f t="shared" si="3"/>
        <v>16811.297334987343</v>
      </c>
      <c r="F28" s="8">
        <f t="shared" si="0"/>
        <v>15.178706067752065</v>
      </c>
      <c r="G28" s="8">
        <f t="shared" si="4"/>
        <v>0.8268008140939731</v>
      </c>
      <c r="H28" s="7">
        <f t="shared" si="1"/>
        <v>915.72985605629265</v>
      </c>
    </row>
    <row r="29" spans="1:8">
      <c r="B29" s="9" t="s">
        <v>228</v>
      </c>
      <c r="C29" s="7">
        <v>2111747</v>
      </c>
      <c r="D29" s="7">
        <f t="shared" si="2"/>
        <v>29643.299384928807</v>
      </c>
      <c r="E29" s="7">
        <f t="shared" si="3"/>
        <v>29289.585736663968</v>
      </c>
      <c r="F29" s="8">
        <f t="shared" si="0"/>
        <v>13.869836555545701</v>
      </c>
      <c r="G29" s="8">
        <f t="shared" si="4"/>
        <v>-0.48206869811239095</v>
      </c>
      <c r="H29" s="7">
        <f t="shared" si="1"/>
        <v>-1018.0071270327472</v>
      </c>
    </row>
    <row r="30" spans="1:8">
      <c r="B30" s="9" t="s">
        <v>152</v>
      </c>
      <c r="C30" s="7">
        <v>590272</v>
      </c>
      <c r="D30" s="7">
        <f t="shared" si="2"/>
        <v>12031.496256488743</v>
      </c>
      <c r="E30" s="7">
        <f t="shared" si="3"/>
        <v>11043.637499076296</v>
      </c>
      <c r="F30" s="8">
        <f t="shared" si="0"/>
        <v>18.709404306957293</v>
      </c>
      <c r="G30" s="8">
        <f t="shared" si="4"/>
        <v>4.3574990532992004</v>
      </c>
      <c r="H30" s="7">
        <f t="shared" si="1"/>
        <v>2572.1096811890257</v>
      </c>
    </row>
    <row r="31" spans="1:8">
      <c r="B31" s="9" t="s">
        <v>153</v>
      </c>
      <c r="C31" s="7">
        <v>2507332.5</v>
      </c>
      <c r="D31" s="7">
        <f t="shared" si="2"/>
        <v>88800.334783928964</v>
      </c>
      <c r="E31" s="7">
        <f t="shared" si="3"/>
        <v>75358.044932631266</v>
      </c>
      <c r="F31" s="8">
        <f t="shared" si="0"/>
        <v>30.055066463116187</v>
      </c>
      <c r="G31" s="8">
        <f t="shared" si="4"/>
        <v>15.703161209458095</v>
      </c>
      <c r="H31" s="7">
        <f t="shared" si="1"/>
        <v>39373.046453213588</v>
      </c>
    </row>
    <row r="32" spans="1:8">
      <c r="B32" s="9" t="s">
        <v>154</v>
      </c>
      <c r="C32" s="7">
        <v>2089804.5</v>
      </c>
      <c r="D32" s="7">
        <f t="shared" si="2"/>
        <v>50956.191169236517</v>
      </c>
      <c r="E32" s="7">
        <f t="shared" si="3"/>
        <v>44977.455569040889</v>
      </c>
      <c r="F32" s="8">
        <f t="shared" si="0"/>
        <v>21.522326882270992</v>
      </c>
      <c r="G32" s="8">
        <f t="shared" si="4"/>
        <v>7.1704216286128997</v>
      </c>
      <c r="H32" s="7">
        <f t="shared" si="1"/>
        <v>14984.779386372566</v>
      </c>
    </row>
    <row r="33" spans="1:10">
      <c r="B33" s="9" t="s">
        <v>155</v>
      </c>
      <c r="C33" s="7">
        <v>7536276.5</v>
      </c>
      <c r="D33" s="7">
        <f t="shared" si="2"/>
        <v>20318.081293321877</v>
      </c>
      <c r="E33" s="7">
        <f t="shared" si="3"/>
        <v>44638.966288266733</v>
      </c>
      <c r="F33" s="8">
        <f t="shared" si="0"/>
        <v>5.9232123832328512</v>
      </c>
      <c r="G33" s="8">
        <f t="shared" si="4"/>
        <v>-8.4286928704252411</v>
      </c>
      <c r="H33" s="7">
        <f t="shared" si="1"/>
        <v>-63520.96000510329</v>
      </c>
    </row>
    <row r="34" spans="1:10">
      <c r="B34" s="9" t="s">
        <v>156</v>
      </c>
      <c r="C34" s="7">
        <v>5059329.5</v>
      </c>
      <c r="D34" s="7">
        <f t="shared" si="2"/>
        <v>65242.510072686753</v>
      </c>
      <c r="E34" s="7">
        <f t="shared" si="3"/>
        <v>65846.296268851205</v>
      </c>
      <c r="F34" s="8">
        <f t="shared" si="0"/>
        <v>13.014826622549728</v>
      </c>
      <c r="G34" s="8">
        <f t="shared" si="4"/>
        <v>-1.3370786311083638</v>
      </c>
      <c r="H34" s="7">
        <f t="shared" si="1"/>
        <v>-6764.7213621861629</v>
      </c>
    </row>
    <row r="35" spans="1:10">
      <c r="B35" s="9" t="s">
        <v>157</v>
      </c>
      <c r="C35" s="7">
        <v>1101818</v>
      </c>
      <c r="D35" s="7">
        <f t="shared" si="2"/>
        <v>26047.354575644596</v>
      </c>
      <c r="E35" s="7">
        <f t="shared" si="3"/>
        <v>22888.823121170841</v>
      </c>
      <c r="F35" s="8">
        <f t="shared" si="0"/>
        <v>20.77368777889891</v>
      </c>
      <c r="G35" s="8">
        <f t="shared" si="4"/>
        <v>6.4217825252408183</v>
      </c>
      <c r="H35" s="7">
        <f t="shared" si="1"/>
        <v>7075.6355783957879</v>
      </c>
    </row>
    <row r="36" spans="1:10">
      <c r="B36" s="9" t="s">
        <v>158</v>
      </c>
      <c r="C36" s="7">
        <v>2757317.5</v>
      </c>
      <c r="D36" s="7">
        <f t="shared" si="2"/>
        <v>63485.211294577406</v>
      </c>
      <c r="E36" s="7">
        <f t="shared" si="3"/>
        <v>56966.444088555378</v>
      </c>
      <c r="F36" s="8">
        <f t="shared" si="0"/>
        <v>20.66009594054924</v>
      </c>
      <c r="G36" s="8">
        <f t="shared" si="4"/>
        <v>6.3081906868911481</v>
      </c>
      <c r="H36" s="7">
        <f t="shared" si="1"/>
        <v>17393.684574301984</v>
      </c>
    </row>
    <row r="37" spans="1:10">
      <c r="B37" s="9" t="s">
        <v>159</v>
      </c>
      <c r="C37" s="7">
        <v>6474995.5</v>
      </c>
      <c r="D37" s="7">
        <f t="shared" si="2"/>
        <v>69517.932334718571</v>
      </c>
      <c r="E37" s="7">
        <f t="shared" si="3"/>
        <v>79599.435548134992</v>
      </c>
      <c r="F37" s="8">
        <f t="shared" si="0"/>
        <v>12.29335766304934</v>
      </c>
      <c r="G37" s="8">
        <f t="shared" si="4"/>
        <v>-2.058547590608752</v>
      </c>
      <c r="H37" s="7">
        <f t="shared" si="1"/>
        <v>-13329.086385727513</v>
      </c>
    </row>
    <row r="38" spans="1:10">
      <c r="B38" s="9" t="s">
        <v>160</v>
      </c>
      <c r="C38" s="7">
        <v>1469433.5</v>
      </c>
      <c r="D38" s="7">
        <f t="shared" si="2"/>
        <v>17776.763898919478</v>
      </c>
      <c r="E38" s="7">
        <f t="shared" si="3"/>
        <v>18147.525069331383</v>
      </c>
      <c r="F38" s="8">
        <f t="shared" si="0"/>
        <v>12.350014525551092</v>
      </c>
      <c r="G38" s="8">
        <f t="shared" si="4"/>
        <v>-2.001890728107</v>
      </c>
      <c r="H38" s="7">
        <f t="shared" si="1"/>
        <v>-2941.6452992198174</v>
      </c>
    </row>
    <row r="39" spans="1:10">
      <c r="B39" s="9" t="s">
        <v>161</v>
      </c>
      <c r="C39" s="7">
        <v>642633.5</v>
      </c>
      <c r="D39" s="7">
        <f t="shared" si="2"/>
        <v>11632.966533315213</v>
      </c>
      <c r="E39" s="7">
        <f t="shared" si="3"/>
        <v>11304.343106675018</v>
      </c>
      <c r="F39" s="8">
        <f t="shared" si="0"/>
        <v>17.590653314330822</v>
      </c>
      <c r="G39" s="8">
        <f t="shared" si="4"/>
        <v>3.2387480606727301</v>
      </c>
      <c r="H39" s="7">
        <f t="shared" si="1"/>
        <v>2081.3280018483288</v>
      </c>
    </row>
    <row r="40" spans="1:10">
      <c r="B40" s="9" t="s">
        <v>162</v>
      </c>
      <c r="C40" s="7">
        <v>2190333.5</v>
      </c>
      <c r="D40" s="7">
        <f t="shared" si="2"/>
        <v>6230.3788045914289</v>
      </c>
      <c r="E40" s="7">
        <f t="shared" si="3"/>
        <v>13712.655615557007</v>
      </c>
      <c r="F40" s="8">
        <f t="shared" si="0"/>
        <v>6.2605332090099557</v>
      </c>
      <c r="G40" s="8">
        <f t="shared" si="4"/>
        <v>-8.0913720446481356</v>
      </c>
      <c r="H40" s="7">
        <f t="shared" si="1"/>
        <v>-17722.803250356304</v>
      </c>
    </row>
    <row r="41" spans="1:10">
      <c r="B41" s="9" t="s">
        <v>163</v>
      </c>
      <c r="C41" s="7">
        <v>320514.5</v>
      </c>
      <c r="D41" s="7">
        <f t="shared" si="2"/>
        <v>8692.4359615259182</v>
      </c>
      <c r="E41" s="7">
        <f t="shared" si="3"/>
        <v>7713.6821904957415</v>
      </c>
      <c r="F41" s="8">
        <f t="shared" si="0"/>
        <v>24.066562325560128</v>
      </c>
      <c r="G41" s="8">
        <f t="shared" si="4"/>
        <v>9.7146570719020353</v>
      </c>
      <c r="H41" s="7">
        <f t="shared" si="1"/>
        <v>3113.6884540721449</v>
      </c>
    </row>
    <row r="42" spans="1:10">
      <c r="B42" s="9" t="s">
        <v>50</v>
      </c>
      <c r="C42" s="7">
        <v>168665.5</v>
      </c>
      <c r="D42" s="7">
        <f>F138</f>
        <v>1448.7550121876973</v>
      </c>
      <c r="E42" s="7">
        <f>H164</f>
        <v>1631.9021408705214</v>
      </c>
      <c r="F42" s="8">
        <f t="shared" si="0"/>
        <v>9.6753760601339422</v>
      </c>
      <c r="G42" s="8">
        <f t="shared" si="4"/>
        <v>-4.67652919352415</v>
      </c>
      <c r="H42" s="7">
        <f t="shared" si="1"/>
        <v>-788.76913469034753</v>
      </c>
    </row>
    <row r="43" spans="1:10" s="21" customFormat="1" ht="14.25" thickBot="1">
      <c r="A43" s="262"/>
      <c r="B43" s="155" t="s">
        <v>23</v>
      </c>
      <c r="C43" s="190">
        <v>46950562</v>
      </c>
      <c r="D43" s="190">
        <f>SUM(D25:D42)</f>
        <v>673830.01742999977</v>
      </c>
      <c r="E43" s="190">
        <f>SUM(E25:E42)</f>
        <v>673830.01742999989</v>
      </c>
      <c r="F43" s="280">
        <f t="shared" si="0"/>
        <v>14.351905253658092</v>
      </c>
      <c r="G43" s="249">
        <f t="shared" si="4"/>
        <v>0</v>
      </c>
      <c r="H43" s="155">
        <f t="shared" si="1"/>
        <v>0</v>
      </c>
      <c r="J43" s="12"/>
    </row>
    <row r="44" spans="1:10">
      <c r="C44" s="7"/>
      <c r="D44" s="68"/>
      <c r="E44" s="7"/>
    </row>
    <row r="46" spans="1:10">
      <c r="B46" s="21" t="s">
        <v>349</v>
      </c>
    </row>
    <row r="48" spans="1:10" s="289" customFormat="1" ht="42" customHeight="1" thickBot="1">
      <c r="B48" s="219" t="s">
        <v>510</v>
      </c>
      <c r="C48" s="219" t="s">
        <v>513</v>
      </c>
      <c r="D48" s="219" t="s">
        <v>514</v>
      </c>
      <c r="E48" s="219" t="s">
        <v>536</v>
      </c>
      <c r="F48" s="219" t="s">
        <v>516</v>
      </c>
      <c r="G48" s="219" t="s">
        <v>517</v>
      </c>
      <c r="H48" s="219" t="s">
        <v>518</v>
      </c>
      <c r="I48" s="250" t="s">
        <v>555</v>
      </c>
      <c r="J48" s="219" t="s">
        <v>509</v>
      </c>
    </row>
    <row r="49" spans="2:13">
      <c r="B49" s="39" t="s">
        <v>224</v>
      </c>
      <c r="C49" s="24">
        <v>0</v>
      </c>
      <c r="D49" s="7">
        <v>4028.1970400000005</v>
      </c>
      <c r="E49" s="7">
        <v>1.098E-2</v>
      </c>
      <c r="F49" s="7">
        <v>0</v>
      </c>
      <c r="G49" s="7">
        <v>14380.670869999998</v>
      </c>
      <c r="H49" s="7">
        <v>0</v>
      </c>
      <c r="I49" s="7">
        <f t="shared" ref="I49:I65" si="5">SUM(C49:H49)</f>
        <v>18408.87889</v>
      </c>
    </row>
    <row r="50" spans="2:13">
      <c r="B50" s="39" t="s">
        <v>225</v>
      </c>
      <c r="C50" s="7">
        <v>0</v>
      </c>
      <c r="D50" s="7">
        <v>1187.4423099999999</v>
      </c>
      <c r="E50" s="7">
        <v>3.4399999999999999E-3</v>
      </c>
      <c r="F50" s="7">
        <v>0</v>
      </c>
      <c r="G50" s="7">
        <v>6198.8085000000001</v>
      </c>
      <c r="H50" s="7">
        <v>0</v>
      </c>
      <c r="I50" s="7">
        <f t="shared" si="5"/>
        <v>7386.25425</v>
      </c>
    </row>
    <row r="51" spans="2:13">
      <c r="B51" s="39" t="s">
        <v>226</v>
      </c>
      <c r="C51" s="7">
        <v>0</v>
      </c>
      <c r="D51" s="7">
        <v>402.87676000000005</v>
      </c>
      <c r="E51" s="7">
        <v>0</v>
      </c>
      <c r="F51" s="7">
        <v>0</v>
      </c>
      <c r="G51" s="7">
        <v>1273.1370300000001</v>
      </c>
      <c r="H51" s="9">
        <v>0</v>
      </c>
      <c r="I51" s="7">
        <f t="shared" si="5"/>
        <v>1676.0137900000002</v>
      </c>
    </row>
    <row r="52" spans="2:13">
      <c r="B52" s="39" t="s">
        <v>227</v>
      </c>
      <c r="C52" s="7">
        <v>0</v>
      </c>
      <c r="D52" s="7">
        <v>756.76125000000002</v>
      </c>
      <c r="E52" s="7">
        <v>0</v>
      </c>
      <c r="F52" s="7">
        <v>0</v>
      </c>
      <c r="G52" s="7">
        <v>1449.05033</v>
      </c>
      <c r="H52" s="7">
        <v>0</v>
      </c>
      <c r="I52" s="7">
        <f t="shared" si="5"/>
        <v>2205.81158</v>
      </c>
    </row>
    <row r="53" spans="2:13">
      <c r="B53" s="39" t="s">
        <v>228</v>
      </c>
      <c r="C53" s="7">
        <v>0</v>
      </c>
      <c r="D53" s="7">
        <v>1157.7829800000002</v>
      </c>
      <c r="E53" s="7">
        <v>3.0289999999999997E-2</v>
      </c>
      <c r="F53" s="7">
        <v>0</v>
      </c>
      <c r="G53" s="7">
        <v>1469.58689</v>
      </c>
      <c r="H53" s="7">
        <v>0</v>
      </c>
      <c r="I53" s="7">
        <f t="shared" si="5"/>
        <v>2627.4001600000001</v>
      </c>
    </row>
    <row r="54" spans="2:13">
      <c r="B54" s="39" t="s">
        <v>152</v>
      </c>
      <c r="C54" s="24">
        <v>0</v>
      </c>
      <c r="D54" s="7">
        <v>284.38144000000011</v>
      </c>
      <c r="E54" s="7">
        <v>0</v>
      </c>
      <c r="F54" s="7">
        <v>0</v>
      </c>
      <c r="G54" s="7">
        <v>1079.5205800000001</v>
      </c>
      <c r="H54" s="9">
        <v>0</v>
      </c>
      <c r="I54" s="7">
        <f t="shared" si="5"/>
        <v>1363.9020200000002</v>
      </c>
      <c r="L54" s="9" t="s">
        <v>593</v>
      </c>
    </row>
    <row r="55" spans="2:13">
      <c r="B55" s="39" t="s">
        <v>153</v>
      </c>
      <c r="C55" s="24">
        <v>0</v>
      </c>
      <c r="D55" s="24">
        <v>2893.1644999999999</v>
      </c>
      <c r="E55" s="7">
        <v>0.32128999999999996</v>
      </c>
      <c r="F55" s="7">
        <v>0</v>
      </c>
      <c r="G55" s="7">
        <v>9911.081110000001</v>
      </c>
      <c r="H55" s="7">
        <v>0</v>
      </c>
      <c r="I55" s="7">
        <f t="shared" si="5"/>
        <v>12804.566900000002</v>
      </c>
      <c r="L55" s="9">
        <v>7908.4802699999991</v>
      </c>
      <c r="M55" s="9" t="s">
        <v>607</v>
      </c>
    </row>
    <row r="56" spans="2:13">
      <c r="B56" s="39" t="s">
        <v>154</v>
      </c>
      <c r="C56" s="24">
        <v>0</v>
      </c>
      <c r="D56" s="7">
        <v>1317.5431800000006</v>
      </c>
      <c r="E56" s="7">
        <v>3.9500000000000004E-3</v>
      </c>
      <c r="F56" s="7">
        <v>0</v>
      </c>
      <c r="G56" s="7">
        <v>5081.9242100000001</v>
      </c>
      <c r="H56" s="7">
        <v>0</v>
      </c>
      <c r="I56" s="7">
        <f t="shared" si="5"/>
        <v>6399.471340000001</v>
      </c>
    </row>
    <row r="57" spans="2:13">
      <c r="B57" s="39" t="s">
        <v>155</v>
      </c>
      <c r="C57" s="24">
        <v>0</v>
      </c>
      <c r="D57" s="7">
        <v>1284.3397100000002</v>
      </c>
      <c r="E57" s="7">
        <v>0</v>
      </c>
      <c r="F57" s="7">
        <v>0</v>
      </c>
      <c r="G57" s="7">
        <v>473.86218000000008</v>
      </c>
      <c r="H57" s="7">
        <v>0</v>
      </c>
      <c r="I57" s="7">
        <f t="shared" si="5"/>
        <v>1758.2018900000003</v>
      </c>
    </row>
    <row r="58" spans="2:13">
      <c r="B58" s="39" t="s">
        <v>156</v>
      </c>
      <c r="C58" s="24">
        <v>0</v>
      </c>
      <c r="D58" s="7">
        <v>2217.4050000000007</v>
      </c>
      <c r="E58" s="7">
        <v>0</v>
      </c>
      <c r="F58" s="7">
        <v>0</v>
      </c>
      <c r="G58" s="7">
        <v>5979.4944300000006</v>
      </c>
      <c r="H58" s="7">
        <v>0</v>
      </c>
      <c r="I58" s="7">
        <f t="shared" si="5"/>
        <v>8196.8994300000013</v>
      </c>
    </row>
    <row r="59" spans="2:13">
      <c r="B59" s="39" t="s">
        <v>157</v>
      </c>
      <c r="C59" s="24">
        <v>0</v>
      </c>
      <c r="D59" s="7">
        <v>2342.8028999999997</v>
      </c>
      <c r="E59" s="7">
        <v>1.9629999999999998E-2</v>
      </c>
      <c r="F59" s="7">
        <v>0</v>
      </c>
      <c r="G59" s="7">
        <v>1827.2910200000001</v>
      </c>
      <c r="H59" s="7">
        <v>0</v>
      </c>
      <c r="I59" s="7">
        <f t="shared" si="5"/>
        <v>4170.11355</v>
      </c>
    </row>
    <row r="60" spans="2:13">
      <c r="B60" s="39" t="s">
        <v>158</v>
      </c>
      <c r="C60" s="7">
        <v>0</v>
      </c>
      <c r="D60" s="7">
        <v>1595.5862400000008</v>
      </c>
      <c r="E60" s="7">
        <v>0</v>
      </c>
      <c r="F60" s="7">
        <v>0</v>
      </c>
      <c r="G60" s="7">
        <v>8118.0118299999995</v>
      </c>
      <c r="H60" s="7">
        <v>0</v>
      </c>
      <c r="I60" s="7">
        <f t="shared" si="5"/>
        <v>9713.59807</v>
      </c>
    </row>
    <row r="61" spans="2:13">
      <c r="B61" s="39" t="s">
        <v>159</v>
      </c>
      <c r="C61" s="24">
        <v>0</v>
      </c>
      <c r="D61" s="69">
        <v>3325.3327853347569</v>
      </c>
      <c r="E61" s="7">
        <v>6.0500400000000001</v>
      </c>
      <c r="F61" s="7">
        <v>0</v>
      </c>
      <c r="G61" s="26">
        <v>9739.2288689056295</v>
      </c>
      <c r="H61" s="7">
        <v>0</v>
      </c>
      <c r="I61" s="7">
        <f t="shared" si="5"/>
        <v>13070.611694240386</v>
      </c>
    </row>
    <row r="62" spans="2:13">
      <c r="B62" s="39" t="s">
        <v>160</v>
      </c>
      <c r="C62" s="7">
        <v>0</v>
      </c>
      <c r="D62" s="7">
        <v>342.65782999999999</v>
      </c>
      <c r="E62" s="7">
        <v>0</v>
      </c>
      <c r="F62" s="7">
        <v>474.30978000000005</v>
      </c>
      <c r="G62" s="7">
        <v>1327.0006699999999</v>
      </c>
      <c r="H62" s="9">
        <v>0</v>
      </c>
      <c r="I62" s="7">
        <f t="shared" si="5"/>
        <v>2143.96828</v>
      </c>
    </row>
    <row r="63" spans="2:13">
      <c r="B63" s="39" t="s">
        <v>161</v>
      </c>
      <c r="C63" s="7">
        <v>0</v>
      </c>
      <c r="D63" s="7">
        <v>455.92669999999993</v>
      </c>
      <c r="E63" s="7">
        <v>0</v>
      </c>
      <c r="F63" s="7">
        <v>0</v>
      </c>
      <c r="G63" s="7">
        <v>747.94872000000009</v>
      </c>
      <c r="H63" s="7">
        <v>0</v>
      </c>
      <c r="I63" s="7">
        <f t="shared" si="5"/>
        <v>1203.8754200000001</v>
      </c>
    </row>
    <row r="64" spans="2:13">
      <c r="B64" s="39" t="s">
        <v>162</v>
      </c>
      <c r="C64" s="7">
        <v>0</v>
      </c>
      <c r="D64" s="7">
        <v>268.16003999999998</v>
      </c>
      <c r="E64" s="7">
        <v>0</v>
      </c>
      <c r="F64" s="7">
        <v>0</v>
      </c>
      <c r="G64" s="7">
        <v>151.41539999999998</v>
      </c>
      <c r="H64" s="7">
        <v>0</v>
      </c>
      <c r="I64" s="7">
        <f t="shared" si="5"/>
        <v>419.57543999999996</v>
      </c>
    </row>
    <row r="65" spans="2:13">
      <c r="B65" s="39" t="s">
        <v>163</v>
      </c>
      <c r="C65" s="7">
        <v>0</v>
      </c>
      <c r="D65" s="7">
        <v>200.08328000000003</v>
      </c>
      <c r="E65" s="7">
        <v>0</v>
      </c>
      <c r="F65" s="7">
        <v>0</v>
      </c>
      <c r="G65" s="7">
        <v>1272.2126800000001</v>
      </c>
      <c r="H65" s="9">
        <v>0</v>
      </c>
      <c r="I65" s="7">
        <f t="shared" si="5"/>
        <v>1472.2959600000002</v>
      </c>
    </row>
    <row r="66" spans="2:13">
      <c r="B66" s="39" t="s">
        <v>50</v>
      </c>
      <c r="C66" s="7">
        <v>0</v>
      </c>
      <c r="D66" s="7">
        <v>51.733909999999995</v>
      </c>
      <c r="E66" s="7">
        <v>0</v>
      </c>
      <c r="F66" s="7">
        <v>0</v>
      </c>
      <c r="G66" s="7">
        <v>139.45918</v>
      </c>
      <c r="H66" s="9">
        <v>0</v>
      </c>
      <c r="I66" s="7">
        <f>SUM(C66:H66)</f>
        <v>191.19308999999998</v>
      </c>
    </row>
    <row r="67" spans="2:13" ht="13.5">
      <c r="B67" s="90" t="s">
        <v>542</v>
      </c>
      <c r="C67" s="12">
        <f>SUM(C49:C66)</f>
        <v>0</v>
      </c>
      <c r="D67" s="12">
        <f>SUM(D49:D66)</f>
        <v>24112.177855334758</v>
      </c>
      <c r="E67" s="12">
        <f>SUM(E49:E66)</f>
        <v>6.4396199999999997</v>
      </c>
      <c r="F67" s="12">
        <f>SUM(F49:F66)</f>
        <v>474.30978000000005</v>
      </c>
      <c r="G67" s="12">
        <f>SUM(G49:G66)</f>
        <v>70619.704498905616</v>
      </c>
      <c r="H67" s="12">
        <v>0</v>
      </c>
      <c r="I67" s="12">
        <f>SUM(I49:I66)</f>
        <v>95212.631754240385</v>
      </c>
      <c r="K67" s="65">
        <f>I67/I73</f>
        <v>0.14130066825663706</v>
      </c>
      <c r="L67" s="7">
        <f>+I73-B6</f>
        <v>0</v>
      </c>
    </row>
    <row r="68" spans="2:13">
      <c r="B68" s="38" t="s">
        <v>18</v>
      </c>
      <c r="C68" s="7">
        <v>314779.27977999998</v>
      </c>
      <c r="D68" s="7">
        <v>14286.567430000001</v>
      </c>
      <c r="E68" s="7">
        <v>0</v>
      </c>
      <c r="F68" s="7">
        <v>0</v>
      </c>
      <c r="G68" s="7">
        <v>0</v>
      </c>
      <c r="H68" s="7">
        <v>0</v>
      </c>
      <c r="I68" s="7">
        <f>SUM(C68:H68)</f>
        <v>329065.84720999998</v>
      </c>
    </row>
    <row r="69" spans="2:13">
      <c r="B69" s="38" t="s">
        <v>19</v>
      </c>
      <c r="C69" s="7">
        <v>356.52374999999995</v>
      </c>
      <c r="D69" s="24">
        <v>21967.576314665243</v>
      </c>
      <c r="E69" s="7">
        <v>0</v>
      </c>
      <c r="F69" s="7">
        <v>0</v>
      </c>
      <c r="G69" s="26">
        <v>9019.4647810943716</v>
      </c>
      <c r="H69" s="7">
        <v>0</v>
      </c>
      <c r="I69" s="7">
        <f>SUM(C69:H69)</f>
        <v>31343.564845759614</v>
      </c>
    </row>
    <row r="70" spans="2:13">
      <c r="B70" s="38" t="s">
        <v>20</v>
      </c>
      <c r="C70" s="7">
        <v>0</v>
      </c>
      <c r="D70" s="7">
        <v>735.26435000000004</v>
      </c>
      <c r="E70" s="7">
        <v>0</v>
      </c>
      <c r="F70" s="7">
        <v>12.898999999999999</v>
      </c>
      <c r="G70" s="7">
        <v>0</v>
      </c>
      <c r="H70" s="9">
        <v>0</v>
      </c>
      <c r="I70" s="7">
        <f>SUM(C70:H70)</f>
        <v>748.16335000000004</v>
      </c>
    </row>
    <row r="71" spans="2:13">
      <c r="B71" s="38" t="s">
        <v>21</v>
      </c>
      <c r="C71" s="7">
        <v>122255.58646999999</v>
      </c>
      <c r="D71" s="7">
        <v>81184.261610000001</v>
      </c>
      <c r="E71" s="7">
        <v>825.12401999999997</v>
      </c>
      <c r="F71" s="7">
        <v>443.3186</v>
      </c>
      <c r="G71" s="7">
        <v>12751.519569999999</v>
      </c>
      <c r="H71" s="7">
        <v>0</v>
      </c>
      <c r="I71" s="7">
        <f>SUM(C71:H71)</f>
        <v>217459.81026999999</v>
      </c>
    </row>
    <row r="72" spans="2:13" ht="13.5">
      <c r="B72" s="90" t="s">
        <v>511</v>
      </c>
      <c r="C72" s="12">
        <f t="shared" ref="C72:H72" si="6">SUM(C68:C71)</f>
        <v>437391.38999999996</v>
      </c>
      <c r="D72" s="12">
        <f t="shared" si="6"/>
        <v>118173.66970466524</v>
      </c>
      <c r="E72" s="12">
        <f t="shared" si="6"/>
        <v>825.12401999999997</v>
      </c>
      <c r="F72" s="12">
        <f t="shared" si="6"/>
        <v>456.2176</v>
      </c>
      <c r="G72" s="12">
        <f t="shared" si="6"/>
        <v>21770.984351094368</v>
      </c>
      <c r="H72" s="12">
        <f t="shared" si="6"/>
        <v>0</v>
      </c>
      <c r="I72" s="12">
        <f>SUM(C72:H72)</f>
        <v>578617.38567575952</v>
      </c>
    </row>
    <row r="73" spans="2:13" ht="14.25" thickBot="1">
      <c r="B73" s="155" t="s">
        <v>23</v>
      </c>
      <c r="C73" s="205">
        <f>+C72+C67</f>
        <v>437391.38999999996</v>
      </c>
      <c r="D73" s="205">
        <f t="shared" ref="D73:H73" si="7">+D72+D67</f>
        <v>142285.84755999999</v>
      </c>
      <c r="E73" s="205">
        <f t="shared" si="7"/>
        <v>831.56363999999996</v>
      </c>
      <c r="F73" s="205">
        <f t="shared" si="7"/>
        <v>930.52737999999999</v>
      </c>
      <c r="G73" s="205">
        <f t="shared" si="7"/>
        <v>92390.688849999977</v>
      </c>
      <c r="H73" s="205">
        <f t="shared" si="7"/>
        <v>0</v>
      </c>
      <c r="I73" s="205">
        <f>+I72+I67</f>
        <v>673830.01742999989</v>
      </c>
      <c r="J73" s="219"/>
    </row>
    <row r="74" spans="2:13">
      <c r="C74" s="7"/>
      <c r="D74" s="7"/>
      <c r="E74" s="7"/>
      <c r="F74" s="7"/>
      <c r="G74" s="7"/>
      <c r="H74" s="7"/>
      <c r="I74" s="7"/>
      <c r="J74" s="7"/>
    </row>
    <row r="75" spans="2:13">
      <c r="B75" s="29" t="s">
        <v>326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2:13">
      <c r="B76" s="26" t="s">
        <v>327</v>
      </c>
      <c r="M76" s="7"/>
    </row>
    <row r="78" spans="2:13">
      <c r="B78" s="21" t="s">
        <v>194</v>
      </c>
    </row>
    <row r="79" spans="2:13">
      <c r="B79" s="9" t="s">
        <v>366</v>
      </c>
    </row>
    <row r="80" spans="2:13">
      <c r="B80" s="9" t="s">
        <v>374</v>
      </c>
    </row>
    <row r="81" spans="2:7" s="70" customFormat="1">
      <c r="D81" s="71" t="s">
        <v>195</v>
      </c>
    </row>
    <row r="82" spans="2:7" s="70" customFormat="1" ht="15">
      <c r="D82" s="132" t="s">
        <v>437</v>
      </c>
    </row>
    <row r="83" spans="2:7" s="72" customFormat="1" ht="39.75" customHeight="1" thickBot="1">
      <c r="B83" s="220"/>
      <c r="C83" s="194" t="s">
        <v>394</v>
      </c>
      <c r="D83" s="221" t="s">
        <v>393</v>
      </c>
      <c r="E83" s="222" t="s">
        <v>200</v>
      </c>
      <c r="F83" s="222" t="s">
        <v>198</v>
      </c>
      <c r="G83" s="222" t="s">
        <v>129</v>
      </c>
    </row>
    <row r="84" spans="2:7">
      <c r="B84" s="9" t="s">
        <v>224</v>
      </c>
      <c r="C84" s="15">
        <f>+'131N'!J50</f>
        <v>1694.5</v>
      </c>
      <c r="D84" s="145">
        <v>762</v>
      </c>
      <c r="E84" s="20">
        <f>+D84</f>
        <v>762</v>
      </c>
      <c r="F84" s="15">
        <f>C84+E84</f>
        <v>2456.5</v>
      </c>
      <c r="G84" s="60">
        <f>F84/F$102</f>
        <v>0.18410122178705793</v>
      </c>
    </row>
    <row r="85" spans="2:7">
      <c r="B85" s="9" t="s">
        <v>225</v>
      </c>
      <c r="C85" s="15">
        <f>+'131N'!J51</f>
        <v>589</v>
      </c>
      <c r="D85" s="145">
        <v>145</v>
      </c>
      <c r="E85" s="20">
        <f t="shared" ref="E85:E101" si="8">+D85</f>
        <v>145</v>
      </c>
      <c r="F85" s="15">
        <f t="shared" ref="F85:F102" si="9">C85+E85</f>
        <v>734</v>
      </c>
      <c r="G85" s="60">
        <f t="shared" ref="G85:G101" si="10">F85/F$102</f>
        <v>5.5009280192021379E-2</v>
      </c>
    </row>
    <row r="86" spans="2:7">
      <c r="B86" s="9" t="s">
        <v>226</v>
      </c>
      <c r="C86" s="15">
        <f>+'131N'!J52</f>
        <v>335.5</v>
      </c>
      <c r="D86" s="145">
        <v>108</v>
      </c>
      <c r="E86" s="20">
        <f t="shared" si="8"/>
        <v>108</v>
      </c>
      <c r="F86" s="15">
        <f t="shared" si="9"/>
        <v>443.5</v>
      </c>
      <c r="G86" s="60">
        <f t="shared" si="10"/>
        <v>3.323789613782218E-2</v>
      </c>
    </row>
    <row r="87" spans="2:7">
      <c r="B87" s="9" t="s">
        <v>227</v>
      </c>
      <c r="C87" s="15">
        <f>+'131N'!J53</f>
        <v>236</v>
      </c>
      <c r="D87" s="145">
        <v>104</v>
      </c>
      <c r="E87" s="20">
        <f t="shared" si="8"/>
        <v>104</v>
      </c>
      <c r="F87" s="15">
        <f t="shared" si="9"/>
        <v>340</v>
      </c>
      <c r="G87" s="60">
        <f t="shared" si="10"/>
        <v>2.5481137963606633E-2</v>
      </c>
    </row>
    <row r="88" spans="2:7">
      <c r="B88" s="9" t="s">
        <v>228</v>
      </c>
      <c r="C88" s="15">
        <f>+'131N'!J54</f>
        <v>430</v>
      </c>
      <c r="D88" s="145">
        <v>193</v>
      </c>
      <c r="E88" s="20">
        <f t="shared" si="8"/>
        <v>193</v>
      </c>
      <c r="F88" s="15">
        <f t="shared" si="9"/>
        <v>623</v>
      </c>
      <c r="G88" s="60">
        <f t="shared" si="10"/>
        <v>4.6690438092138034E-2</v>
      </c>
    </row>
    <row r="89" spans="2:7">
      <c r="B89" s="9" t="s">
        <v>152</v>
      </c>
      <c r="C89" s="15">
        <f>+'131N'!J55</f>
        <v>200</v>
      </c>
      <c r="D89" s="145">
        <v>46</v>
      </c>
      <c r="E89" s="20">
        <f t="shared" si="8"/>
        <v>46</v>
      </c>
      <c r="F89" s="15">
        <f t="shared" si="9"/>
        <v>246</v>
      </c>
      <c r="G89" s="60">
        <f t="shared" si="10"/>
        <v>1.8436352761903623E-2</v>
      </c>
    </row>
    <row r="90" spans="2:7">
      <c r="B90" s="9" t="s">
        <v>153</v>
      </c>
      <c r="C90" s="15">
        <f>+'131N'!J56</f>
        <v>1396.5</v>
      </c>
      <c r="D90" s="145">
        <v>356</v>
      </c>
      <c r="E90" s="20">
        <f t="shared" si="8"/>
        <v>356</v>
      </c>
      <c r="F90" s="15">
        <f t="shared" si="9"/>
        <v>1752.5</v>
      </c>
      <c r="G90" s="60">
        <f t="shared" si="10"/>
        <v>0.13134027729770772</v>
      </c>
    </row>
    <row r="91" spans="2:7">
      <c r="B91" s="9" t="s">
        <v>154</v>
      </c>
      <c r="C91" s="15">
        <f>+'131N'!J57</f>
        <v>813.5</v>
      </c>
      <c r="D91" s="145">
        <v>214</v>
      </c>
      <c r="E91" s="20">
        <f t="shared" si="8"/>
        <v>214</v>
      </c>
      <c r="F91" s="15">
        <f t="shared" si="9"/>
        <v>1027.5</v>
      </c>
      <c r="G91" s="60">
        <f t="shared" si="10"/>
        <v>7.7005497816487689E-2</v>
      </c>
    </row>
    <row r="92" spans="2:7">
      <c r="B92" s="9" t="s">
        <v>155</v>
      </c>
      <c r="C92" s="15">
        <f>+'131N'!J58</f>
        <v>0</v>
      </c>
      <c r="D92" s="145">
        <v>428</v>
      </c>
      <c r="E92" s="20">
        <f t="shared" si="8"/>
        <v>428</v>
      </c>
      <c r="F92" s="15">
        <f t="shared" si="9"/>
        <v>428</v>
      </c>
      <c r="G92" s="60">
        <f t="shared" si="10"/>
        <v>3.2076256024775408E-2</v>
      </c>
    </row>
    <row r="93" spans="2:7">
      <c r="B93" s="9" t="s">
        <v>156</v>
      </c>
      <c r="C93" s="15">
        <f>+'131N'!J59</f>
        <v>876.5</v>
      </c>
      <c r="D93" s="145">
        <v>439</v>
      </c>
      <c r="E93" s="20">
        <f t="shared" si="8"/>
        <v>439</v>
      </c>
      <c r="F93" s="15">
        <f t="shared" si="9"/>
        <v>1315.5</v>
      </c>
      <c r="G93" s="60">
        <f t="shared" si="10"/>
        <v>9.8589520562130967E-2</v>
      </c>
    </row>
    <row r="94" spans="2:7">
      <c r="B94" s="9" t="s">
        <v>157</v>
      </c>
      <c r="C94" s="15">
        <f>+'131N'!J60</f>
        <v>408.5</v>
      </c>
      <c r="D94" s="145">
        <v>96</v>
      </c>
      <c r="E94" s="20">
        <f t="shared" si="8"/>
        <v>96</v>
      </c>
      <c r="F94" s="15">
        <f t="shared" si="9"/>
        <v>504.5</v>
      </c>
      <c r="G94" s="60">
        <f t="shared" si="10"/>
        <v>3.7809512066586899E-2</v>
      </c>
    </row>
    <row r="95" spans="2:7">
      <c r="B95" s="9" t="s">
        <v>158</v>
      </c>
      <c r="C95" s="15">
        <f>+'131N'!J61</f>
        <v>923</v>
      </c>
      <c r="D95" s="145">
        <v>317</v>
      </c>
      <c r="E95" s="20">
        <f t="shared" si="8"/>
        <v>317</v>
      </c>
      <c r="F95" s="15">
        <f t="shared" si="9"/>
        <v>1240</v>
      </c>
      <c r="G95" s="60">
        <f t="shared" si="10"/>
        <v>9.2931209043741844E-2</v>
      </c>
    </row>
    <row r="96" spans="2:7">
      <c r="B96" s="9" t="s">
        <v>159</v>
      </c>
      <c r="C96" s="15">
        <f>+'131N'!J62</f>
        <v>729</v>
      </c>
      <c r="D96" s="146">
        <v>907</v>
      </c>
      <c r="E96" s="15">
        <f>$D$114</f>
        <v>572.70313659476517</v>
      </c>
      <c r="F96" s="15">
        <f>C96+E96</f>
        <v>1301.7031365947651</v>
      </c>
      <c r="G96" s="60">
        <f t="shared" si="10"/>
        <v>9.7555521209502061E-2</v>
      </c>
    </row>
    <row r="97" spans="2:7">
      <c r="B97" s="9" t="s">
        <v>160</v>
      </c>
      <c r="C97" s="15">
        <f>+'131N'!J63</f>
        <v>240.5</v>
      </c>
      <c r="D97" s="145">
        <v>120</v>
      </c>
      <c r="E97" s="20">
        <f t="shared" si="8"/>
        <v>120</v>
      </c>
      <c r="F97" s="15">
        <f t="shared" si="9"/>
        <v>360.5</v>
      </c>
      <c r="G97" s="60">
        <f t="shared" si="10"/>
        <v>2.7017500693765267E-2</v>
      </c>
    </row>
    <row r="98" spans="2:7">
      <c r="B98" s="9" t="s">
        <v>161</v>
      </c>
      <c r="C98" s="15">
        <f>+'131N'!J64</f>
        <v>189.5</v>
      </c>
      <c r="D98" s="145">
        <v>51</v>
      </c>
      <c r="E98" s="20">
        <f t="shared" si="8"/>
        <v>51</v>
      </c>
      <c r="F98" s="15">
        <f t="shared" si="9"/>
        <v>240.5</v>
      </c>
      <c r="G98" s="60">
        <f t="shared" si="10"/>
        <v>1.8024157883080573E-2</v>
      </c>
    </row>
    <row r="99" spans="2:7">
      <c r="B99" s="9" t="s">
        <v>162</v>
      </c>
      <c r="C99" s="15">
        <f>+'131N'!J65</f>
        <v>0</v>
      </c>
      <c r="D99" s="145">
        <v>134</v>
      </c>
      <c r="E99" s="20">
        <f t="shared" si="8"/>
        <v>134</v>
      </c>
      <c r="F99" s="15">
        <f t="shared" si="9"/>
        <v>134</v>
      </c>
      <c r="G99" s="60">
        <f t="shared" si="10"/>
        <v>1.0042566138597908E-2</v>
      </c>
    </row>
    <row r="100" spans="2:7">
      <c r="B100" s="9" t="s">
        <v>163</v>
      </c>
      <c r="C100" s="15">
        <f>+'131N'!J66</f>
        <v>128.5</v>
      </c>
      <c r="D100" s="145">
        <v>38</v>
      </c>
      <c r="E100" s="20">
        <f t="shared" si="8"/>
        <v>38</v>
      </c>
      <c r="F100" s="15">
        <f t="shared" si="9"/>
        <v>166.5</v>
      </c>
      <c r="G100" s="60">
        <f t="shared" si="10"/>
        <v>1.2478263149825013E-2</v>
      </c>
    </row>
    <row r="101" spans="2:7">
      <c r="B101" s="9" t="s">
        <v>50</v>
      </c>
      <c r="C101" s="15">
        <f>+'131N'!J67</f>
        <v>0</v>
      </c>
      <c r="D101" s="136">
        <v>29</v>
      </c>
      <c r="E101" s="20">
        <f t="shared" si="8"/>
        <v>29</v>
      </c>
      <c r="F101" s="15">
        <f t="shared" si="9"/>
        <v>29</v>
      </c>
      <c r="G101" s="60">
        <f t="shared" si="10"/>
        <v>2.1733911792488009E-3</v>
      </c>
    </row>
    <row r="102" spans="2:7" ht="13.5" thickBot="1">
      <c r="B102" s="172" t="s">
        <v>32</v>
      </c>
      <c r="C102" s="209">
        <f>SUM(C84:C101)</f>
        <v>9190.5</v>
      </c>
      <c r="D102" s="223">
        <v>4487</v>
      </c>
      <c r="E102" s="209">
        <f>SUM(E84:E101)</f>
        <v>4152.7031365947651</v>
      </c>
      <c r="F102" s="209">
        <f t="shared" si="9"/>
        <v>13343.203136594766</v>
      </c>
      <c r="G102" s="176">
        <f>SUM(G84:G101)</f>
        <v>0.99999999999999989</v>
      </c>
    </row>
    <row r="103" spans="2:7">
      <c r="C103" s="20"/>
      <c r="D103" s="20"/>
      <c r="E103" s="20"/>
      <c r="F103" s="15"/>
    </row>
    <row r="104" spans="2:7">
      <c r="B104" s="9" t="s">
        <v>560</v>
      </c>
      <c r="C104" s="15">
        <f>+'131N'!J68</f>
        <v>211.5</v>
      </c>
      <c r="D104" s="20"/>
      <c r="E104" s="15">
        <f>+D115</f>
        <v>334.29686340523483</v>
      </c>
      <c r="F104" s="15">
        <f>C104+E104</f>
        <v>545.79686340523483</v>
      </c>
    </row>
    <row r="105" spans="2:7">
      <c r="B105" s="9" t="s">
        <v>23</v>
      </c>
      <c r="C105" s="15">
        <f>+C104+C102</f>
        <v>9402</v>
      </c>
      <c r="D105" s="20"/>
      <c r="E105" s="15">
        <f>E102+E104</f>
        <v>4487</v>
      </c>
      <c r="F105" s="15">
        <f>C105+E105</f>
        <v>13889</v>
      </c>
    </row>
    <row r="106" spans="2:7">
      <c r="C106" s="20"/>
      <c r="D106" s="20"/>
      <c r="E106" s="20"/>
      <c r="F106" s="20"/>
    </row>
    <row r="107" spans="2:7">
      <c r="B107" s="21" t="s">
        <v>370</v>
      </c>
    </row>
    <row r="108" spans="2:7">
      <c r="B108" s="9" t="s">
        <v>397</v>
      </c>
      <c r="D108" s="15">
        <f>+D102-D96</f>
        <v>3580</v>
      </c>
    </row>
    <row r="109" spans="2:7">
      <c r="B109" s="9" t="s">
        <v>395</v>
      </c>
      <c r="D109" s="15">
        <f>+C43-C37</f>
        <v>40475566.5</v>
      </c>
    </row>
    <row r="110" spans="2:7">
      <c r="B110" s="9" t="s">
        <v>398</v>
      </c>
      <c r="D110" s="75">
        <f>D108*1000/D109</f>
        <v>8.8448422334002422E-2</v>
      </c>
    </row>
    <row r="112" spans="2:7">
      <c r="B112" s="21" t="s">
        <v>159</v>
      </c>
    </row>
    <row r="113" spans="2:8">
      <c r="B113" s="9" t="s">
        <v>395</v>
      </c>
      <c r="D113" s="15">
        <f>C37</f>
        <v>6474995.5</v>
      </c>
    </row>
    <row r="114" spans="2:8">
      <c r="B114" s="9" t="s">
        <v>396</v>
      </c>
      <c r="D114" s="15">
        <f>D113*D110/1000</f>
        <v>572.70313659476517</v>
      </c>
    </row>
    <row r="115" spans="2:8">
      <c r="B115" s="9" t="s">
        <v>199</v>
      </c>
      <c r="D115" s="15">
        <f>D96-D114</f>
        <v>334.29686340523483</v>
      </c>
    </row>
    <row r="118" spans="2:8">
      <c r="B118" s="21" t="s">
        <v>196</v>
      </c>
    </row>
    <row r="120" spans="2:8" s="16" customFormat="1" ht="68.25" thickBot="1">
      <c r="B120" s="208"/>
      <c r="C120" s="208" t="s">
        <v>128</v>
      </c>
      <c r="D120" s="208" t="s">
        <v>197</v>
      </c>
      <c r="E120" s="208" t="s">
        <v>124</v>
      </c>
      <c r="F120" s="218" t="s">
        <v>125</v>
      </c>
    </row>
    <row r="121" spans="2:8">
      <c r="B121" s="9" t="s">
        <v>224</v>
      </c>
      <c r="C121" s="34">
        <f t="shared" ref="C121:C138" si="11">G84</f>
        <v>0.18410122178705793</v>
      </c>
      <c r="D121" s="7">
        <f>C121*D$141</f>
        <v>106524.16765014063</v>
      </c>
      <c r="E121" s="7">
        <f>I49</f>
        <v>18408.87889</v>
      </c>
      <c r="F121" s="15">
        <f>D121+E121</f>
        <v>124933.04654014064</v>
      </c>
      <c r="G121" s="7"/>
      <c r="H121" s="7"/>
    </row>
    <row r="122" spans="2:8">
      <c r="B122" s="9" t="s">
        <v>225</v>
      </c>
      <c r="C122" s="34">
        <f t="shared" si="11"/>
        <v>5.5009280192021379E-2</v>
      </c>
      <c r="D122" s="7">
        <f t="shared" ref="D122:D138" si="12">C122*D$141</f>
        <v>31829.325892612753</v>
      </c>
      <c r="E122" s="7">
        <f t="shared" ref="E122:E138" si="13">I50</f>
        <v>7386.25425</v>
      </c>
      <c r="F122" s="15">
        <f t="shared" ref="F122:F138" si="14">D122+E122</f>
        <v>39215.580142612751</v>
      </c>
      <c r="G122" s="7"/>
      <c r="H122" s="7"/>
    </row>
    <row r="123" spans="2:8">
      <c r="B123" s="9" t="s">
        <v>226</v>
      </c>
      <c r="C123" s="34">
        <f t="shared" si="11"/>
        <v>3.323789613782218E-2</v>
      </c>
      <c r="D123" s="7">
        <f t="shared" si="12"/>
        <v>19232.024568629095</v>
      </c>
      <c r="E123" s="7">
        <f t="shared" si="13"/>
        <v>1676.0137900000002</v>
      </c>
      <c r="F123" s="15">
        <f t="shared" si="14"/>
        <v>20908.038358629095</v>
      </c>
      <c r="G123" s="7"/>
      <c r="H123" s="7"/>
    </row>
    <row r="124" spans="2:8">
      <c r="B124" s="9" t="s">
        <v>227</v>
      </c>
      <c r="C124" s="34">
        <f t="shared" si="11"/>
        <v>2.5481137963606633E-2</v>
      </c>
      <c r="D124" s="7">
        <f t="shared" si="12"/>
        <v>14743.829432545417</v>
      </c>
      <c r="E124" s="7">
        <f t="shared" si="13"/>
        <v>2205.81158</v>
      </c>
      <c r="F124" s="15">
        <f t="shared" si="14"/>
        <v>16949.641012545417</v>
      </c>
      <c r="G124" s="7"/>
      <c r="H124" s="7"/>
    </row>
    <row r="125" spans="2:8">
      <c r="B125" s="9" t="s">
        <v>228</v>
      </c>
      <c r="C125" s="34">
        <f t="shared" si="11"/>
        <v>4.6690438092138034E-2</v>
      </c>
      <c r="D125" s="7">
        <f t="shared" si="12"/>
        <v>27015.899224928806</v>
      </c>
      <c r="E125" s="7">
        <f t="shared" si="13"/>
        <v>2627.4001600000001</v>
      </c>
      <c r="F125" s="15">
        <f t="shared" si="14"/>
        <v>29643.299384928807</v>
      </c>
      <c r="G125" s="7"/>
      <c r="H125" s="7"/>
    </row>
    <row r="126" spans="2:8">
      <c r="B126" s="9" t="s">
        <v>152</v>
      </c>
      <c r="C126" s="34">
        <f t="shared" si="11"/>
        <v>1.8436352761903623E-2</v>
      </c>
      <c r="D126" s="7">
        <f t="shared" si="12"/>
        <v>10667.594236488743</v>
      </c>
      <c r="E126" s="7">
        <f t="shared" si="13"/>
        <v>1363.9020200000002</v>
      </c>
      <c r="F126" s="15">
        <f t="shared" si="14"/>
        <v>12031.496256488743</v>
      </c>
      <c r="G126" s="7"/>
      <c r="H126" s="7"/>
    </row>
    <row r="127" spans="2:8">
      <c r="B127" s="9" t="s">
        <v>153</v>
      </c>
      <c r="C127" s="34">
        <f t="shared" si="11"/>
        <v>0.13134027729770772</v>
      </c>
      <c r="D127" s="7">
        <f t="shared" si="12"/>
        <v>75995.767883928958</v>
      </c>
      <c r="E127" s="7">
        <f t="shared" si="13"/>
        <v>12804.566900000002</v>
      </c>
      <c r="F127" s="15">
        <f t="shared" si="14"/>
        <v>88800.334783928964</v>
      </c>
      <c r="G127" s="7"/>
      <c r="H127" s="7"/>
    </row>
    <row r="128" spans="2:8">
      <c r="B128" s="9" t="s">
        <v>154</v>
      </c>
      <c r="C128" s="34">
        <f t="shared" si="11"/>
        <v>7.7005497816487689E-2</v>
      </c>
      <c r="D128" s="7">
        <f t="shared" si="12"/>
        <v>44556.719829236514</v>
      </c>
      <c r="E128" s="7">
        <f t="shared" si="13"/>
        <v>6399.471340000001</v>
      </c>
      <c r="F128" s="15">
        <f t="shared" si="14"/>
        <v>50956.191169236517</v>
      </c>
      <c r="G128" s="7"/>
      <c r="H128" s="7"/>
    </row>
    <row r="129" spans="2:8">
      <c r="B129" s="9" t="s">
        <v>155</v>
      </c>
      <c r="C129" s="34">
        <f t="shared" si="11"/>
        <v>3.2076256024775408E-2</v>
      </c>
      <c r="D129" s="7">
        <f t="shared" si="12"/>
        <v>18559.879403321876</v>
      </c>
      <c r="E129" s="7">
        <f t="shared" si="13"/>
        <v>1758.2018900000003</v>
      </c>
      <c r="F129" s="15">
        <f t="shared" si="14"/>
        <v>20318.081293321877</v>
      </c>
      <c r="G129" s="7"/>
      <c r="H129" s="7"/>
    </row>
    <row r="130" spans="2:8">
      <c r="B130" s="9" t="s">
        <v>156</v>
      </c>
      <c r="C130" s="34">
        <f t="shared" si="11"/>
        <v>9.8589520562130967E-2</v>
      </c>
      <c r="D130" s="7">
        <f t="shared" si="12"/>
        <v>57045.610642686755</v>
      </c>
      <c r="E130" s="7">
        <f t="shared" si="13"/>
        <v>8196.8994300000013</v>
      </c>
      <c r="F130" s="15">
        <f t="shared" si="14"/>
        <v>65242.510072686753</v>
      </c>
      <c r="G130" s="7"/>
      <c r="H130" s="7"/>
    </row>
    <row r="131" spans="2:8">
      <c r="B131" s="9" t="s">
        <v>157</v>
      </c>
      <c r="C131" s="34">
        <f t="shared" si="11"/>
        <v>3.7809512066586899E-2</v>
      </c>
      <c r="D131" s="7">
        <f t="shared" si="12"/>
        <v>21877.241025644595</v>
      </c>
      <c r="E131" s="7">
        <f t="shared" si="13"/>
        <v>4170.11355</v>
      </c>
      <c r="F131" s="15">
        <f t="shared" si="14"/>
        <v>26047.354575644596</v>
      </c>
      <c r="G131" s="7"/>
      <c r="H131" s="7"/>
    </row>
    <row r="132" spans="2:8">
      <c r="B132" s="9" t="s">
        <v>158</v>
      </c>
      <c r="C132" s="34">
        <f t="shared" si="11"/>
        <v>9.2931209043741844E-2</v>
      </c>
      <c r="D132" s="7">
        <f t="shared" si="12"/>
        <v>53771.613224577406</v>
      </c>
      <c r="E132" s="7">
        <f t="shared" si="13"/>
        <v>9713.59807</v>
      </c>
      <c r="F132" s="15">
        <f t="shared" si="14"/>
        <v>63485.211294577406</v>
      </c>
      <c r="G132" s="7"/>
      <c r="H132" s="7"/>
    </row>
    <row r="133" spans="2:8">
      <c r="B133" s="9" t="s">
        <v>159</v>
      </c>
      <c r="C133" s="34">
        <f t="shared" si="11"/>
        <v>9.7555521209502061E-2</v>
      </c>
      <c r="D133" s="7">
        <f t="shared" si="12"/>
        <v>56447.320640478189</v>
      </c>
      <c r="E133" s="7">
        <f t="shared" si="13"/>
        <v>13070.611694240386</v>
      </c>
      <c r="F133" s="15">
        <f t="shared" si="14"/>
        <v>69517.932334718571</v>
      </c>
      <c r="G133" s="7"/>
      <c r="H133" s="7"/>
    </row>
    <row r="134" spans="2:8">
      <c r="B134" s="9" t="s">
        <v>160</v>
      </c>
      <c r="C134" s="34">
        <f t="shared" si="11"/>
        <v>2.7017500693765267E-2</v>
      </c>
      <c r="D134" s="7">
        <f t="shared" si="12"/>
        <v>15632.795618919477</v>
      </c>
      <c r="E134" s="7">
        <f t="shared" si="13"/>
        <v>2143.96828</v>
      </c>
      <c r="F134" s="15">
        <f t="shared" si="14"/>
        <v>17776.763898919478</v>
      </c>
      <c r="G134" s="7"/>
      <c r="H134" s="7"/>
    </row>
    <row r="135" spans="2:8">
      <c r="B135" s="9" t="s">
        <v>161</v>
      </c>
      <c r="C135" s="34">
        <f t="shared" si="11"/>
        <v>1.8024157883080573E-2</v>
      </c>
      <c r="D135" s="7">
        <f t="shared" si="12"/>
        <v>10429.091113315213</v>
      </c>
      <c r="E135" s="7">
        <f t="shared" si="13"/>
        <v>1203.8754200000001</v>
      </c>
      <c r="F135" s="15">
        <f t="shared" si="14"/>
        <v>11632.966533315213</v>
      </c>
      <c r="G135" s="7"/>
      <c r="H135" s="7"/>
    </row>
    <row r="136" spans="2:8">
      <c r="B136" s="9" t="s">
        <v>162</v>
      </c>
      <c r="C136" s="34">
        <f t="shared" si="11"/>
        <v>1.0042566138597908E-2</v>
      </c>
      <c r="D136" s="7">
        <f t="shared" si="12"/>
        <v>5810.8033645914293</v>
      </c>
      <c r="E136" s="7">
        <f t="shared" si="13"/>
        <v>419.57543999999996</v>
      </c>
      <c r="F136" s="15">
        <f t="shared" si="14"/>
        <v>6230.3788045914289</v>
      </c>
      <c r="G136" s="7"/>
      <c r="H136" s="7"/>
    </row>
    <row r="137" spans="2:8">
      <c r="B137" s="9" t="s">
        <v>163</v>
      </c>
      <c r="C137" s="34">
        <f t="shared" si="11"/>
        <v>1.2478263149825013E-2</v>
      </c>
      <c r="D137" s="7">
        <f t="shared" si="12"/>
        <v>7220.1400015259178</v>
      </c>
      <c r="E137" s="7">
        <f t="shared" si="13"/>
        <v>1472.2959600000002</v>
      </c>
      <c r="F137" s="15">
        <f t="shared" si="14"/>
        <v>8692.4359615259182</v>
      </c>
      <c r="G137" s="7"/>
      <c r="H137" s="7"/>
    </row>
    <row r="138" spans="2:8">
      <c r="B138" s="9" t="s">
        <v>50</v>
      </c>
      <c r="C138" s="34">
        <f t="shared" si="11"/>
        <v>2.1733911792488009E-3</v>
      </c>
      <c r="D138" s="7">
        <f t="shared" si="12"/>
        <v>1257.5619221876973</v>
      </c>
      <c r="E138" s="7">
        <f t="shared" si="13"/>
        <v>191.19308999999998</v>
      </c>
      <c r="F138" s="15">
        <f t="shared" si="14"/>
        <v>1448.7550121876973</v>
      </c>
      <c r="G138" s="7"/>
      <c r="H138" s="7"/>
    </row>
    <row r="139" spans="2:8" ht="13.5" thickBot="1">
      <c r="B139" s="216" t="s">
        <v>23</v>
      </c>
      <c r="C139" s="224">
        <f>SUM(C121:C138)</f>
        <v>0.99999999999999989</v>
      </c>
      <c r="D139" s="225">
        <f>SUM(D121:D138)</f>
        <v>578617.3856757594</v>
      </c>
      <c r="E139" s="225">
        <f>SUM(E121:E138)</f>
        <v>95212.631754240385</v>
      </c>
      <c r="F139" s="226">
        <f>SUM(F121:F138)</f>
        <v>673830.01742999977</v>
      </c>
      <c r="G139" s="7"/>
      <c r="H139" s="7"/>
    </row>
    <row r="141" spans="2:8">
      <c r="B141" s="9" t="s">
        <v>592</v>
      </c>
      <c r="D141" s="7">
        <f>I72</f>
        <v>578617.38567575952</v>
      </c>
    </row>
    <row r="144" spans="2:8">
      <c r="B144" s="21" t="s">
        <v>399</v>
      </c>
    </row>
    <row r="145" spans="2:8">
      <c r="C145" s="7"/>
    </row>
    <row r="146" spans="2:8" ht="68.25" thickBot="1">
      <c r="B146" s="216"/>
      <c r="C146" s="208" t="s">
        <v>24</v>
      </c>
      <c r="D146" s="208" t="s">
        <v>25</v>
      </c>
      <c r="E146" s="211" t="s">
        <v>538</v>
      </c>
      <c r="F146" s="211" t="s">
        <v>546</v>
      </c>
      <c r="G146" s="211" t="s">
        <v>558</v>
      </c>
      <c r="H146" s="212" t="s">
        <v>559</v>
      </c>
    </row>
    <row r="147" spans="2:8">
      <c r="B147" s="9" t="s">
        <v>224</v>
      </c>
      <c r="C147" s="76">
        <f t="shared" ref="C147:C164" si="15">+C25/C$43</f>
        <v>0.17936531835337774</v>
      </c>
      <c r="D147" s="76">
        <f>+'111Q'!E79</f>
        <v>0.13449783164994103</v>
      </c>
      <c r="E147" s="7">
        <f t="shared" ref="E147:E164" si="16">0.75*F121</f>
        <v>93699.78490510548</v>
      </c>
      <c r="F147" s="7">
        <f>C147*F$167</f>
        <v>15107.716949049247</v>
      </c>
      <c r="G147" s="7">
        <f>D147*G$167</f>
        <v>11328.584530622118</v>
      </c>
      <c r="H147" s="15">
        <f>E147+F147+G147</f>
        <v>120136.08638477685</v>
      </c>
    </row>
    <row r="148" spans="2:8">
      <c r="B148" s="9" t="s">
        <v>225</v>
      </c>
      <c r="C148" s="76">
        <f t="shared" si="15"/>
        <v>2.8461160912195256E-2</v>
      </c>
      <c r="D148" s="76">
        <f>+'111Q'!E80</f>
        <v>3.1695342878381626E-2</v>
      </c>
      <c r="E148" s="7">
        <f t="shared" si="16"/>
        <v>29411.685106959565</v>
      </c>
      <c r="F148" s="7">
        <f t="shared" ref="F148:F164" si="17">C148*F$167</f>
        <v>2397.2480691928199</v>
      </c>
      <c r="G148" s="7">
        <f t="shared" ref="G148:G164" si="18">D148*G$167</f>
        <v>2669.659180523714</v>
      </c>
      <c r="H148" s="15">
        <f t="shared" ref="H148:H164" si="19">E148+F148+G148</f>
        <v>34478.592356676098</v>
      </c>
    </row>
    <row r="149" spans="2:8">
      <c r="B149" s="9" t="s">
        <v>226</v>
      </c>
      <c r="C149" s="76">
        <f t="shared" si="15"/>
        <v>2.2682593234986198E-2</v>
      </c>
      <c r="D149" s="76">
        <f>+'111Q'!E81</f>
        <v>2.0108203447097354E-2</v>
      </c>
      <c r="E149" s="7">
        <f t="shared" si="16"/>
        <v>15681.028768971821</v>
      </c>
      <c r="F149" s="7">
        <f t="shared" si="17"/>
        <v>1910.5265243610431</v>
      </c>
      <c r="G149" s="7">
        <f t="shared" si="18"/>
        <v>1693.688884905449</v>
      </c>
      <c r="H149" s="15">
        <f t="shared" si="19"/>
        <v>19285.244178238314</v>
      </c>
    </row>
    <row r="150" spans="2:8">
      <c r="B150" s="9" t="s">
        <v>227</v>
      </c>
      <c r="C150" s="76">
        <f t="shared" si="15"/>
        <v>2.3589877369306036E-2</v>
      </c>
      <c r="D150" s="76">
        <f>+'111Q'!E82</f>
        <v>2.5076005355387024E-2</v>
      </c>
      <c r="E150" s="7">
        <f t="shared" si="16"/>
        <v>12712.230759409063</v>
      </c>
      <c r="F150" s="7">
        <f t="shared" si="17"/>
        <v>1986.9459348663804</v>
      </c>
      <c r="G150" s="7">
        <f t="shared" si="18"/>
        <v>2112.1206407119007</v>
      </c>
      <c r="H150" s="15">
        <f t="shared" si="19"/>
        <v>16811.297334987343</v>
      </c>
    </row>
    <row r="151" spans="2:8">
      <c r="B151" s="9" t="s">
        <v>228</v>
      </c>
      <c r="C151" s="76">
        <f t="shared" si="15"/>
        <v>4.4978098451728864E-2</v>
      </c>
      <c r="D151" s="76">
        <f>+'111Q'!E83</f>
        <v>3.8806963245383609E-2</v>
      </c>
      <c r="E151" s="7">
        <f t="shared" si="16"/>
        <v>22232.474538696606</v>
      </c>
      <c r="F151" s="7">
        <f t="shared" si="17"/>
        <v>3788.4491079620884</v>
      </c>
      <c r="G151" s="7">
        <f t="shared" si="18"/>
        <v>3268.6620900052749</v>
      </c>
      <c r="H151" s="15">
        <f t="shared" si="19"/>
        <v>29289.585736663968</v>
      </c>
    </row>
    <row r="152" spans="2:8">
      <c r="B152" s="9" t="s">
        <v>152</v>
      </c>
      <c r="C152" s="76">
        <f t="shared" si="15"/>
        <v>1.2572203076078195E-2</v>
      </c>
      <c r="D152" s="76">
        <f>+'111Q'!E84</f>
        <v>1.1410288109626037E-2</v>
      </c>
      <c r="E152" s="7">
        <f t="shared" si="16"/>
        <v>9023.622192366558</v>
      </c>
      <c r="F152" s="7">
        <f t="shared" si="17"/>
        <v>1058.9409772359083</v>
      </c>
      <c r="G152" s="7">
        <f t="shared" si="18"/>
        <v>961.07432947382893</v>
      </c>
      <c r="H152" s="15">
        <f t="shared" si="19"/>
        <v>11043.637499076296</v>
      </c>
    </row>
    <row r="153" spans="2:8">
      <c r="B153" s="9" t="s">
        <v>153</v>
      </c>
      <c r="C153" s="76">
        <f t="shared" si="15"/>
        <v>5.3403673847397186E-2</v>
      </c>
      <c r="D153" s="76">
        <f>+'111Q'!E85</f>
        <v>5.0572624247329126E-2</v>
      </c>
      <c r="E153" s="7">
        <f t="shared" si="16"/>
        <v>66600.25108794673</v>
      </c>
      <c r="F153" s="7">
        <f t="shared" si="17"/>
        <v>4498.1248099272088</v>
      </c>
      <c r="G153" s="7">
        <f t="shared" si="18"/>
        <v>4259.6690347573267</v>
      </c>
      <c r="H153" s="15">
        <f t="shared" si="19"/>
        <v>75358.044932631266</v>
      </c>
    </row>
    <row r="154" spans="2:8">
      <c r="B154" s="9" t="s">
        <v>154</v>
      </c>
      <c r="C154" s="76">
        <f t="shared" si="15"/>
        <v>4.4510745153593691E-2</v>
      </c>
      <c r="D154" s="76">
        <f>+'111Q'!E86</f>
        <v>3.5750590996404055E-2</v>
      </c>
      <c r="E154" s="7">
        <f t="shared" si="16"/>
        <v>38217.143376927386</v>
      </c>
      <c r="F154" s="7">
        <f t="shared" si="17"/>
        <v>3749.0845228335393</v>
      </c>
      <c r="G154" s="7">
        <f t="shared" si="18"/>
        <v>3011.2276692799674</v>
      </c>
      <c r="H154" s="15">
        <f t="shared" si="19"/>
        <v>44977.455569040889</v>
      </c>
    </row>
    <row r="155" spans="2:8">
      <c r="B155" s="9" t="s">
        <v>155</v>
      </c>
      <c r="C155" s="76">
        <f t="shared" si="15"/>
        <v>0.16051514995709742</v>
      </c>
      <c r="D155" s="76">
        <f>+'111Q'!E87</f>
        <v>0.18853911664157999</v>
      </c>
      <c r="E155" s="7">
        <f t="shared" si="16"/>
        <v>15238.560969991408</v>
      </c>
      <c r="F155" s="7">
        <f t="shared" si="17"/>
        <v>13519.990786671247</v>
      </c>
      <c r="G155" s="7">
        <f t="shared" si="18"/>
        <v>15880.414531604076</v>
      </c>
      <c r="H155" s="15">
        <f t="shared" si="19"/>
        <v>44638.966288266733</v>
      </c>
    </row>
    <row r="156" spans="2:8">
      <c r="B156" s="9" t="s">
        <v>156</v>
      </c>
      <c r="C156" s="76">
        <f t="shared" si="15"/>
        <v>0.10775865686123204</v>
      </c>
      <c r="D156" s="76">
        <f>+'111Q'!E88</f>
        <v>9.305654313651264E-2</v>
      </c>
      <c r="E156" s="7">
        <f t="shared" si="16"/>
        <v>48931.882554515061</v>
      </c>
      <c r="F156" s="7">
        <f t="shared" si="17"/>
        <v>9076.3772038796687</v>
      </c>
      <c r="G156" s="7">
        <f t="shared" si="18"/>
        <v>7838.0365104564798</v>
      </c>
      <c r="H156" s="15">
        <f t="shared" si="19"/>
        <v>65846.296268851205</v>
      </c>
    </row>
    <row r="157" spans="2:8">
      <c r="B157" s="9" t="s">
        <v>157</v>
      </c>
      <c r="C157" s="76">
        <f t="shared" si="15"/>
        <v>2.3467621111755807E-2</v>
      </c>
      <c r="D157" s="76">
        <f>+'111Q'!E89</f>
        <v>1.6344285187425929E-2</v>
      </c>
      <c r="E157" s="7">
        <f t="shared" si="16"/>
        <v>19535.515931733447</v>
      </c>
      <c r="F157" s="7">
        <f t="shared" si="17"/>
        <v>1976.6484428468807</v>
      </c>
      <c r="G157" s="7">
        <f t="shared" si="18"/>
        <v>1376.6587465905127</v>
      </c>
      <c r="H157" s="15">
        <f t="shared" si="19"/>
        <v>22888.823121170841</v>
      </c>
    </row>
    <row r="158" spans="2:8">
      <c r="B158" s="9" t="s">
        <v>158</v>
      </c>
      <c r="C158" s="76">
        <f t="shared" si="15"/>
        <v>5.8728104255706244E-2</v>
      </c>
      <c r="D158" s="76">
        <f>+'111Q'!E90</f>
        <v>5.230922415887599E-2</v>
      </c>
      <c r="E158" s="7">
        <f t="shared" si="16"/>
        <v>47613.908470933056</v>
      </c>
      <c r="F158" s="7">
        <f t="shared" si="17"/>
        <v>4946.5949392816729</v>
      </c>
      <c r="G158" s="7">
        <f t="shared" si="18"/>
        <v>4405.9406783406466</v>
      </c>
      <c r="H158" s="15">
        <f t="shared" si="19"/>
        <v>56966.444088555378</v>
      </c>
    </row>
    <row r="159" spans="2:8">
      <c r="B159" s="9" t="s">
        <v>159</v>
      </c>
      <c r="C159" s="76">
        <f t="shared" si="15"/>
        <v>0.13791092639104086</v>
      </c>
      <c r="D159" s="76">
        <f>+'111Q'!E91</f>
        <v>0.18811772281438086</v>
      </c>
      <c r="E159" s="7">
        <f t="shared" si="16"/>
        <v>52138.449251038925</v>
      </c>
      <c r="F159" s="7">
        <f t="shared" si="17"/>
        <v>11616.065241732809</v>
      </c>
      <c r="G159" s="7">
        <f t="shared" si="18"/>
        <v>15844.921055363266</v>
      </c>
      <c r="H159" s="15">
        <f t="shared" si="19"/>
        <v>79599.435548134992</v>
      </c>
    </row>
    <row r="160" spans="2:8">
      <c r="B160" s="9" t="s">
        <v>160</v>
      </c>
      <c r="C160" s="76">
        <f t="shared" si="15"/>
        <v>3.1297463489361424E-2</v>
      </c>
      <c r="D160" s="76">
        <f>+'111Q'!E92</f>
        <v>2.5867720852008128E-2</v>
      </c>
      <c r="E160" s="7">
        <f t="shared" si="16"/>
        <v>13332.572924189608</v>
      </c>
      <c r="F160" s="7">
        <f t="shared" si="17"/>
        <v>2636.1462960688987</v>
      </c>
      <c r="G160" s="7">
        <f t="shared" si="18"/>
        <v>2178.8058490728758</v>
      </c>
      <c r="H160" s="15">
        <f t="shared" si="19"/>
        <v>18147.525069331383</v>
      </c>
    </row>
    <row r="161" spans="2:8">
      <c r="B161" s="9" t="s">
        <v>161</v>
      </c>
      <c r="C161" s="76">
        <f t="shared" si="15"/>
        <v>1.3687450642230864E-2</v>
      </c>
      <c r="D161" s="76">
        <f>+'111Q'!E93</f>
        <v>1.6938887038922861E-2</v>
      </c>
      <c r="E161" s="7">
        <f t="shared" si="16"/>
        <v>8724.7248999864096</v>
      </c>
      <c r="F161" s="7">
        <f t="shared" si="17"/>
        <v>1152.8768881033357</v>
      </c>
      <c r="G161" s="7">
        <f t="shared" si="18"/>
        <v>1426.7413185852736</v>
      </c>
      <c r="H161" s="15">
        <f t="shared" si="19"/>
        <v>11304.343106675018</v>
      </c>
    </row>
    <row r="162" spans="2:8">
      <c r="B162" s="9" t="s">
        <v>162</v>
      </c>
      <c r="C162" s="76">
        <f t="shared" si="15"/>
        <v>4.6651912281688981E-2</v>
      </c>
      <c r="D162" s="76">
        <f>+'111Q'!E94</f>
        <v>6.0673333293943539E-2</v>
      </c>
      <c r="E162" s="7">
        <f t="shared" si="16"/>
        <v>4672.7841034435714</v>
      </c>
      <c r="F162" s="7">
        <f t="shared" si="17"/>
        <v>3929.4323582391635</v>
      </c>
      <c r="G162" s="7">
        <f t="shared" si="18"/>
        <v>5110.4391538742702</v>
      </c>
      <c r="H162" s="15">
        <f t="shared" si="19"/>
        <v>13712.655615557007</v>
      </c>
    </row>
    <row r="163" spans="2:8">
      <c r="B163" s="9" t="s">
        <v>163</v>
      </c>
      <c r="C163" s="76">
        <f t="shared" si="15"/>
        <v>6.826638198707824E-3</v>
      </c>
      <c r="D163" s="76">
        <f>+'111Q'!E95</f>
        <v>7.3532610453964477E-3</v>
      </c>
      <c r="E163" s="7">
        <f t="shared" si="16"/>
        <v>6519.3269711444391</v>
      </c>
      <c r="F163" s="7">
        <f t="shared" si="17"/>
        <v>574.99921705294946</v>
      </c>
      <c r="G163" s="7">
        <f t="shared" si="18"/>
        <v>619.35600229835336</v>
      </c>
      <c r="H163" s="15">
        <f t="shared" si="19"/>
        <v>7713.6821904957415</v>
      </c>
    </row>
    <row r="164" spans="2:8">
      <c r="B164" s="9" t="s">
        <v>50</v>
      </c>
      <c r="C164" s="76">
        <f t="shared" si="15"/>
        <v>3.5924064125153602E-3</v>
      </c>
      <c r="D164" s="76">
        <f>+'111Q'!E96</f>
        <v>2.8820559014037473E-3</v>
      </c>
      <c r="E164" s="7">
        <f t="shared" si="16"/>
        <v>1086.5662591407729</v>
      </c>
      <c r="F164" s="7">
        <f t="shared" si="17"/>
        <v>302.58390944510853</v>
      </c>
      <c r="G164" s="7">
        <f t="shared" si="18"/>
        <v>242.75197228464009</v>
      </c>
      <c r="H164" s="15">
        <f t="shared" si="19"/>
        <v>1631.9021408705214</v>
      </c>
    </row>
    <row r="165" spans="2:8" ht="13.5" thickBot="1">
      <c r="B165" s="172" t="s">
        <v>51</v>
      </c>
      <c r="C165" s="227">
        <f t="shared" ref="C165:H165" si="20">SUM(C147:C164)</f>
        <v>1.0000000000000002</v>
      </c>
      <c r="D165" s="227">
        <v>1</v>
      </c>
      <c r="E165" s="173">
        <f t="shared" si="20"/>
        <v>505372.51307249989</v>
      </c>
      <c r="F165" s="173">
        <f t="shared" si="20"/>
        <v>84228.752178749957</v>
      </c>
      <c r="G165" s="173">
        <f t="shared" si="20"/>
        <v>84228.752178749957</v>
      </c>
      <c r="H165" s="173">
        <f t="shared" si="20"/>
        <v>673830.01742999989</v>
      </c>
    </row>
    <row r="166" spans="2:8">
      <c r="E166" s="7"/>
      <c r="F166" s="7"/>
      <c r="G166" s="7"/>
      <c r="H166" s="7"/>
    </row>
    <row r="167" spans="2:8">
      <c r="B167" s="9" t="s">
        <v>29</v>
      </c>
      <c r="E167" s="7">
        <f>F139*0.75</f>
        <v>505372.51307249983</v>
      </c>
      <c r="F167" s="7">
        <f>0.125*F139</f>
        <v>84228.752178749972</v>
      </c>
      <c r="G167" s="7">
        <f>F167</f>
        <v>84228.752178749972</v>
      </c>
      <c r="H167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rgb="FF92D050"/>
  </sheetPr>
  <dimension ref="A2:I68"/>
  <sheetViews>
    <sheetView topLeftCell="A22" workbookViewId="0">
      <selection activeCell="D25" sqref="D25:D43"/>
    </sheetView>
  </sheetViews>
  <sheetFormatPr baseColWidth="10" defaultColWidth="10.75" defaultRowHeight="12.75"/>
  <cols>
    <col min="1" max="1" width="5.75" style="9" customWidth="1"/>
    <col min="2" max="2" width="10.75" style="9"/>
    <col min="3" max="3" width="18.125" style="9" customWidth="1"/>
    <col min="4" max="16384" width="10.75" style="9"/>
  </cols>
  <sheetData>
    <row r="2" spans="2:3">
      <c r="B2" s="6" t="s">
        <v>140</v>
      </c>
    </row>
    <row r="3" spans="2:3">
      <c r="B3" s="57" t="s">
        <v>601</v>
      </c>
      <c r="C3" s="7"/>
    </row>
    <row r="5" spans="2:3">
      <c r="B5" s="6" t="s">
        <v>141</v>
      </c>
    </row>
    <row r="6" spans="2:3">
      <c r="B6" s="66">
        <f>+Resumen!D11</f>
        <v>83707.123689999993</v>
      </c>
    </row>
    <row r="8" spans="2:3">
      <c r="B8" s="6" t="s">
        <v>119</v>
      </c>
    </row>
    <row r="9" spans="2:3">
      <c r="B9" s="9" t="s">
        <v>130</v>
      </c>
    </row>
    <row r="10" spans="2:3">
      <c r="B10" s="6"/>
    </row>
    <row r="11" spans="2:3">
      <c r="B11" s="6" t="s">
        <v>142</v>
      </c>
    </row>
    <row r="12" spans="2:3">
      <c r="B12" s="6" t="s">
        <v>131</v>
      </c>
    </row>
    <row r="22" spans="1:7">
      <c r="B22" s="21" t="s">
        <v>143</v>
      </c>
      <c r="D22" s="160" t="s">
        <v>522</v>
      </c>
    </row>
    <row r="23" spans="1:7" ht="15">
      <c r="C23" s="134" t="s">
        <v>256</v>
      </c>
    </row>
    <row r="24" spans="1:7" ht="54.75" thickBot="1">
      <c r="A24" s="14"/>
      <c r="B24" s="159"/>
      <c r="C24" s="159" t="s">
        <v>358</v>
      </c>
      <c r="D24" s="159" t="s">
        <v>144</v>
      </c>
      <c r="E24" s="159" t="s">
        <v>221</v>
      </c>
      <c r="F24" s="159" t="s">
        <v>222</v>
      </c>
      <c r="G24" s="159" t="s">
        <v>223</v>
      </c>
    </row>
    <row r="25" spans="1:7">
      <c r="B25" s="9" t="s">
        <v>224</v>
      </c>
      <c r="C25" s="7">
        <v>8421302.5</v>
      </c>
      <c r="D25" s="7">
        <f>G48</f>
        <v>16070.849045683392</v>
      </c>
      <c r="E25" s="8">
        <f t="shared" ref="E25:E43" si="0">D25*1000/C25</f>
        <v>1.9083566996534551</v>
      </c>
      <c r="F25" s="8">
        <f>E25-E$43</f>
        <v>0.12547870790545446</v>
      </c>
      <c r="G25" s="7">
        <f t="shared" ref="G25:G43" si="1">F25*C25/1000</f>
        <v>1056.6941565809734</v>
      </c>
    </row>
    <row r="26" spans="1:7">
      <c r="B26" s="9" t="s">
        <v>225</v>
      </c>
      <c r="C26" s="7">
        <v>1336267.5</v>
      </c>
      <c r="D26" s="7">
        <f t="shared" ref="D26:D42" si="2">G49</f>
        <v>2706.3845059457808</v>
      </c>
      <c r="E26" s="8">
        <f t="shared" si="0"/>
        <v>2.0253313845811416</v>
      </c>
      <c r="F26" s="8">
        <f t="shared" ref="F26:F43" si="3">E26-E$43</f>
        <v>0.24245339283314093</v>
      </c>
      <c r="G26" s="7">
        <f t="shared" si="1"/>
        <v>323.98258910765918</v>
      </c>
    </row>
    <row r="27" spans="1:7">
      <c r="B27" s="9" t="s">
        <v>226</v>
      </c>
      <c r="C27" s="7">
        <v>1064960.5</v>
      </c>
      <c r="D27" s="7">
        <f t="shared" si="2"/>
        <v>2025.5232649130594</v>
      </c>
      <c r="E27" s="8">
        <f t="shared" si="0"/>
        <v>1.9019703218223205</v>
      </c>
      <c r="F27" s="8">
        <f t="shared" si="3"/>
        <v>0.11909233007431985</v>
      </c>
      <c r="G27" s="7">
        <f t="shared" si="1"/>
        <v>126.82862738211271</v>
      </c>
    </row>
    <row r="28" spans="1:7">
      <c r="B28" s="9" t="s">
        <v>227</v>
      </c>
      <c r="C28" s="7">
        <v>1107558</v>
      </c>
      <c r="D28" s="7">
        <f t="shared" si="2"/>
        <v>2169.344020085759</v>
      </c>
      <c r="E28" s="8">
        <f t="shared" si="0"/>
        <v>1.9586730627973965</v>
      </c>
      <c r="F28" s="8">
        <f t="shared" si="3"/>
        <v>0.17579507104939585</v>
      </c>
      <c r="G28" s="7">
        <f t="shared" si="1"/>
        <v>194.70323730132677</v>
      </c>
    </row>
    <row r="29" spans="1:7">
      <c r="B29" s="9" t="s">
        <v>228</v>
      </c>
      <c r="C29" s="7">
        <v>2111747</v>
      </c>
      <c r="D29" s="7">
        <f t="shared" si="2"/>
        <v>4248.449611308667</v>
      </c>
      <c r="E29" s="8">
        <f t="shared" si="0"/>
        <v>2.0118175194796852</v>
      </c>
      <c r="F29" s="8">
        <f t="shared" si="3"/>
        <v>0.22893952773168458</v>
      </c>
      <c r="G29" s="7">
        <f t="shared" si="1"/>
        <v>483.46236086880174</v>
      </c>
    </row>
    <row r="30" spans="1:7">
      <c r="B30" s="9" t="s">
        <v>152</v>
      </c>
      <c r="C30" s="7">
        <v>590272</v>
      </c>
      <c r="D30" s="7">
        <f t="shared" si="2"/>
        <v>1040.680624462314</v>
      </c>
      <c r="E30" s="8">
        <f t="shared" si="0"/>
        <v>1.7630526680281531</v>
      </c>
      <c r="F30" s="8">
        <f t="shared" si="3"/>
        <v>-1.9825323719847576E-2</v>
      </c>
      <c r="G30" s="7">
        <f t="shared" si="1"/>
        <v>-11.702333482761869</v>
      </c>
    </row>
    <row r="31" spans="1:7">
      <c r="B31" s="9" t="s">
        <v>153</v>
      </c>
      <c r="C31" s="7">
        <v>2507332.5</v>
      </c>
      <c r="D31" s="7">
        <f t="shared" si="2"/>
        <v>5095.2771651468611</v>
      </c>
      <c r="E31" s="8">
        <f t="shared" si="0"/>
        <v>2.0321505684415055</v>
      </c>
      <c r="F31" s="8">
        <f t="shared" si="3"/>
        <v>0.24927257669350489</v>
      </c>
      <c r="G31" s="7">
        <f t="shared" si="1"/>
        <v>625.00923290236733</v>
      </c>
    </row>
    <row r="32" spans="1:7">
      <c r="B32" s="9" t="s">
        <v>154</v>
      </c>
      <c r="C32" s="7">
        <v>2089804.5</v>
      </c>
      <c r="D32" s="7">
        <f t="shared" si="2"/>
        <v>3843.6730549908411</v>
      </c>
      <c r="E32" s="8">
        <f t="shared" si="0"/>
        <v>1.8392500614248084</v>
      </c>
      <c r="F32" s="8">
        <f t="shared" si="3"/>
        <v>5.6372069676807746E-2</v>
      </c>
      <c r="G32" s="7">
        <f t="shared" si="1"/>
        <v>117.80660488490636</v>
      </c>
    </row>
    <row r="33" spans="1:9">
      <c r="B33" s="9" t="s">
        <v>155</v>
      </c>
      <c r="C33" s="7">
        <v>7536276.5</v>
      </c>
      <c r="D33" s="7">
        <f t="shared" si="2"/>
        <v>9099.1830506996885</v>
      </c>
      <c r="E33" s="8">
        <f t="shared" si="0"/>
        <v>1.2073844491639456</v>
      </c>
      <c r="F33" s="8">
        <f t="shared" si="3"/>
        <v>-0.57549354258405505</v>
      </c>
      <c r="G33" s="7">
        <f t="shared" si="1"/>
        <v>-4337.0784608779632</v>
      </c>
    </row>
    <row r="34" spans="1:9">
      <c r="B34" s="9" t="s">
        <v>156</v>
      </c>
      <c r="C34" s="7">
        <v>5059329.5</v>
      </c>
      <c r="D34" s="7">
        <f t="shared" si="2"/>
        <v>8897.5568112011697</v>
      </c>
      <c r="E34" s="8">
        <f t="shared" si="0"/>
        <v>1.7586434746345676</v>
      </c>
      <c r="F34" s="8">
        <f t="shared" si="3"/>
        <v>-2.4234517113433052E-2</v>
      </c>
      <c r="G34" s="7">
        <f t="shared" si="1"/>
        <v>-122.61040735024667</v>
      </c>
    </row>
    <row r="35" spans="1:9">
      <c r="B35" s="9" t="s">
        <v>157</v>
      </c>
      <c r="C35" s="7">
        <v>1101818</v>
      </c>
      <c r="D35" s="7">
        <f t="shared" si="2"/>
        <v>2189.9082373261663</v>
      </c>
      <c r="E35" s="8">
        <f t="shared" si="0"/>
        <v>1.9875408073984688</v>
      </c>
      <c r="F35" s="8">
        <f t="shared" si="3"/>
        <v>0.20466281565046818</v>
      </c>
      <c r="G35" s="7">
        <f t="shared" si="1"/>
        <v>225.50117421436755</v>
      </c>
    </row>
    <row r="36" spans="1:9">
      <c r="B36" s="9" t="s">
        <v>158</v>
      </c>
      <c r="C36" s="7">
        <v>2757317.5</v>
      </c>
      <c r="D36" s="7">
        <f t="shared" si="2"/>
        <v>4993.9867048323104</v>
      </c>
      <c r="E36" s="8">
        <f t="shared" si="0"/>
        <v>1.8111757912653552</v>
      </c>
      <c r="F36" s="8">
        <f t="shared" si="3"/>
        <v>2.829779951735456E-2</v>
      </c>
      <c r="G36" s="7">
        <f t="shared" si="1"/>
        <v>78.026017820693269</v>
      </c>
    </row>
    <row r="37" spans="1:9">
      <c r="B37" s="9" t="s">
        <v>159</v>
      </c>
      <c r="C37" s="7">
        <v>6474995.5</v>
      </c>
      <c r="D37" s="7">
        <f t="shared" si="2"/>
        <v>12468.230813773414</v>
      </c>
      <c r="E37" s="8">
        <f t="shared" si="0"/>
        <v>1.9255968307272822</v>
      </c>
      <c r="F37" s="8">
        <f t="shared" si="3"/>
        <v>0.1427188389792815</v>
      </c>
      <c r="G37" s="7">
        <f t="shared" si="1"/>
        <v>924.10384015607224</v>
      </c>
    </row>
    <row r="38" spans="1:9">
      <c r="B38" s="9" t="s">
        <v>160</v>
      </c>
      <c r="C38" s="7">
        <v>1469433.5</v>
      </c>
      <c r="D38" s="7">
        <f t="shared" si="2"/>
        <v>2433.8044874324137</v>
      </c>
      <c r="E38" s="8">
        <f t="shared" si="0"/>
        <v>1.6562876016045733</v>
      </c>
      <c r="F38" s="8">
        <f t="shared" si="3"/>
        <v>-0.12659039014342732</v>
      </c>
      <c r="G38" s="7">
        <f t="shared" si="1"/>
        <v>-186.01616005482191</v>
      </c>
    </row>
    <row r="39" spans="1:9">
      <c r="B39" s="9" t="s">
        <v>161</v>
      </c>
      <c r="C39" s="7">
        <v>642633.5</v>
      </c>
      <c r="D39" s="7">
        <f t="shared" si="2"/>
        <v>1310.3319239555167</v>
      </c>
      <c r="E39" s="8">
        <f t="shared" si="0"/>
        <v>2.0390034505756649</v>
      </c>
      <c r="F39" s="8">
        <f t="shared" si="3"/>
        <v>0.25612545882766424</v>
      </c>
      <c r="G39" s="7">
        <f t="shared" si="1"/>
        <v>164.59480004552779</v>
      </c>
    </row>
    <row r="40" spans="1:9">
      <c r="B40" s="9" t="s">
        <v>162</v>
      </c>
      <c r="C40" s="7">
        <v>2190333.5</v>
      </c>
      <c r="D40" s="7">
        <f t="shared" si="2"/>
        <v>3423.8314832579913</v>
      </c>
      <c r="E40" s="8">
        <f t="shared" si="0"/>
        <v>1.5631553292035167</v>
      </c>
      <c r="F40" s="8">
        <f t="shared" si="3"/>
        <v>-0.21972266254448392</v>
      </c>
      <c r="G40" s="7">
        <f t="shared" si="1"/>
        <v>-481.26590848037836</v>
      </c>
    </row>
    <row r="41" spans="1:9">
      <c r="B41" s="9" t="s">
        <v>163</v>
      </c>
      <c r="C41" s="7">
        <v>320514.5</v>
      </c>
      <c r="D41" s="7">
        <f t="shared" si="2"/>
        <v>795.34968738318298</v>
      </c>
      <c r="E41" s="8">
        <f t="shared" si="0"/>
        <v>2.4814780216906969</v>
      </c>
      <c r="F41" s="8">
        <f t="shared" si="3"/>
        <v>0.69860002994269621</v>
      </c>
      <c r="G41" s="7">
        <f t="shared" si="1"/>
        <v>223.91143929706831</v>
      </c>
    </row>
    <row r="42" spans="1:9">
      <c r="B42" s="9" t="s">
        <v>50</v>
      </c>
      <c r="C42" s="7">
        <v>168665.5</v>
      </c>
      <c r="D42" s="7">
        <f t="shared" si="2"/>
        <v>894.75919760146644</v>
      </c>
      <c r="E42" s="8">
        <f t="shared" si="0"/>
        <v>5.3049331226686336</v>
      </c>
      <c r="F42" s="8">
        <f t="shared" si="3"/>
        <v>3.5220551309206329</v>
      </c>
      <c r="G42" s="7">
        <f t="shared" si="1"/>
        <v>594.04918968429399</v>
      </c>
    </row>
    <row r="43" spans="1:9" s="21" customFormat="1" ht="14.25" thickBot="1">
      <c r="A43" s="262"/>
      <c r="B43" s="155" t="s">
        <v>23</v>
      </c>
      <c r="C43" s="190">
        <v>46950562</v>
      </c>
      <c r="D43" s="190">
        <f>B6</f>
        <v>83707.123689999993</v>
      </c>
      <c r="E43" s="190">
        <f t="shared" si="0"/>
        <v>1.7828779917480007</v>
      </c>
      <c r="F43" s="280">
        <f t="shared" si="3"/>
        <v>0</v>
      </c>
      <c r="G43" s="249">
        <f t="shared" si="1"/>
        <v>0</v>
      </c>
      <c r="I43" s="12"/>
    </row>
    <row r="45" spans="1:9">
      <c r="C45" s="21" t="s">
        <v>443</v>
      </c>
    </row>
    <row r="47" spans="1:9" s="16" customFormat="1" ht="41.25" thickBot="1">
      <c r="B47" s="207"/>
      <c r="C47" s="208" t="s">
        <v>447</v>
      </c>
      <c r="D47" s="208" t="s">
        <v>444</v>
      </c>
      <c r="E47" s="208" t="s">
        <v>430</v>
      </c>
      <c r="F47" s="208" t="s">
        <v>445</v>
      </c>
      <c r="G47" s="208" t="s">
        <v>446</v>
      </c>
    </row>
    <row r="48" spans="1:9">
      <c r="B48" s="9" t="s">
        <v>224</v>
      </c>
      <c r="C48" s="15">
        <f>+'132A'!E88</f>
        <v>24676.5</v>
      </c>
      <c r="D48" s="67">
        <f>C48/C$66</f>
        <v>0.20461273123771775</v>
      </c>
      <c r="E48" s="67">
        <f t="shared" ref="E48:E65" si="4">C25/C$43</f>
        <v>0.17936531835337774</v>
      </c>
      <c r="F48" s="67">
        <f>(D48+E48)/2</f>
        <v>0.19198902479554775</v>
      </c>
      <c r="G48" s="15">
        <f>F48*G$68</f>
        <v>16070.849045683392</v>
      </c>
    </row>
    <row r="49" spans="2:7">
      <c r="B49" s="9" t="s">
        <v>225</v>
      </c>
      <c r="C49" s="15">
        <f>+'132A'!E89</f>
        <v>4366</v>
      </c>
      <c r="D49" s="67">
        <f t="shared" ref="D49:D65" si="5">C49/C$66</f>
        <v>3.6202021542109934E-2</v>
      </c>
      <c r="E49" s="67">
        <f t="shared" si="4"/>
        <v>2.8461160912195256E-2</v>
      </c>
      <c r="F49" s="67">
        <f t="shared" ref="F49:F65" si="6">(D49+E49)/2</f>
        <v>3.2331591227152595E-2</v>
      </c>
      <c r="G49" s="15">
        <f t="shared" ref="G49:G65" si="7">F49*G$68</f>
        <v>2706.3845059457808</v>
      </c>
    </row>
    <row r="50" spans="2:7">
      <c r="B50" s="9" t="s">
        <v>226</v>
      </c>
      <c r="C50" s="15">
        <f>+'132A'!E90</f>
        <v>3101</v>
      </c>
      <c r="D50" s="67">
        <f t="shared" si="5"/>
        <v>2.5712887952836213E-2</v>
      </c>
      <c r="E50" s="67">
        <f t="shared" si="4"/>
        <v>2.2682593234986198E-2</v>
      </c>
      <c r="F50" s="67">
        <f t="shared" si="6"/>
        <v>2.4197740593911207E-2</v>
      </c>
      <c r="G50" s="15">
        <f t="shared" si="7"/>
        <v>2025.5232649130594</v>
      </c>
    </row>
    <row r="51" spans="2:7">
      <c r="B51" s="9" t="s">
        <v>227</v>
      </c>
      <c r="C51" s="15">
        <f>+'132A'!E91</f>
        <v>3406</v>
      </c>
      <c r="D51" s="67">
        <f t="shared" si="5"/>
        <v>2.8241888541554381E-2</v>
      </c>
      <c r="E51" s="67">
        <f t="shared" si="4"/>
        <v>2.3589877369306036E-2</v>
      </c>
      <c r="F51" s="67">
        <f t="shared" si="6"/>
        <v>2.5915882955430208E-2</v>
      </c>
      <c r="G51" s="15">
        <f t="shared" si="7"/>
        <v>2169.344020085759</v>
      </c>
    </row>
    <row r="52" spans="2:7">
      <c r="B52" s="9" t="s">
        <v>228</v>
      </c>
      <c r="C52" s="15">
        <f>+'132A'!E92</f>
        <v>6817.5</v>
      </c>
      <c r="D52" s="67">
        <f t="shared" si="5"/>
        <v>5.6529382011757778E-2</v>
      </c>
      <c r="E52" s="67">
        <f t="shared" si="4"/>
        <v>4.4978098451728864E-2</v>
      </c>
      <c r="F52" s="67">
        <f t="shared" si="6"/>
        <v>5.0753740231743324E-2</v>
      </c>
      <c r="G52" s="15">
        <f t="shared" si="7"/>
        <v>4248.449611308667</v>
      </c>
    </row>
    <row r="53" spans="2:7">
      <c r="B53" s="9" t="s">
        <v>152</v>
      </c>
      <c r="C53" s="15">
        <f>+'132A'!E93</f>
        <v>1482.5</v>
      </c>
      <c r="D53" s="67">
        <f t="shared" si="5"/>
        <v>1.2292601222212087E-2</v>
      </c>
      <c r="E53" s="67">
        <f t="shared" si="4"/>
        <v>1.2572203076078195E-2</v>
      </c>
      <c r="F53" s="67">
        <f t="shared" si="6"/>
        <v>1.2432402149145141E-2</v>
      </c>
      <c r="G53" s="15">
        <f t="shared" si="7"/>
        <v>1040.680624462314</v>
      </c>
    </row>
    <row r="54" spans="2:7">
      <c r="B54" s="9" t="s">
        <v>153</v>
      </c>
      <c r="C54" s="15">
        <f>+'132A'!E94</f>
        <v>8241.5</v>
      </c>
      <c r="D54" s="67">
        <f t="shared" si="5"/>
        <v>6.8336912629248514E-2</v>
      </c>
      <c r="E54" s="67">
        <f t="shared" si="4"/>
        <v>5.3403673847397186E-2</v>
      </c>
      <c r="F54" s="67">
        <f t="shared" si="6"/>
        <v>6.0870293238322853E-2</v>
      </c>
      <c r="G54" s="15">
        <f t="shared" si="7"/>
        <v>5095.2771651468611</v>
      </c>
    </row>
    <row r="55" spans="2:7">
      <c r="B55" s="9" t="s">
        <v>154</v>
      </c>
      <c r="C55" s="15">
        <f>+'132A'!E95</f>
        <v>5707.5</v>
      </c>
      <c r="D55" s="67">
        <f t="shared" si="5"/>
        <v>4.7325478229865423E-2</v>
      </c>
      <c r="E55" s="67">
        <f t="shared" si="4"/>
        <v>4.4510745153593691E-2</v>
      </c>
      <c r="F55" s="67">
        <f t="shared" si="6"/>
        <v>4.591811169172956E-2</v>
      </c>
      <c r="G55" s="15">
        <f t="shared" si="7"/>
        <v>3843.6730549908411</v>
      </c>
    </row>
    <row r="56" spans="2:7">
      <c r="B56" s="9" t="s">
        <v>155</v>
      </c>
      <c r="C56" s="15">
        <f>+'132A'!E96</f>
        <v>6861</v>
      </c>
      <c r="D56" s="67">
        <f t="shared" si="5"/>
        <v>5.689007553834545E-2</v>
      </c>
      <c r="E56" s="67">
        <f t="shared" si="4"/>
        <v>0.16051514995709742</v>
      </c>
      <c r="F56" s="67">
        <f t="shared" si="6"/>
        <v>0.10870261274772144</v>
      </c>
      <c r="G56" s="15">
        <f t="shared" si="7"/>
        <v>9099.1830506996885</v>
      </c>
    </row>
    <row r="57" spans="2:7">
      <c r="B57" s="9" t="s">
        <v>156</v>
      </c>
      <c r="C57" s="15">
        <f>+'132A'!E97</f>
        <v>12642.5</v>
      </c>
      <c r="D57" s="67">
        <f t="shared" si="5"/>
        <v>0.10482914735367037</v>
      </c>
      <c r="E57" s="67">
        <f t="shared" si="4"/>
        <v>0.10775865686123204</v>
      </c>
      <c r="F57" s="67">
        <f t="shared" si="6"/>
        <v>0.10629390210745121</v>
      </c>
      <c r="G57" s="15">
        <f t="shared" si="7"/>
        <v>8897.5568112011697</v>
      </c>
    </row>
    <row r="58" spans="2:7">
      <c r="B58" s="9" t="s">
        <v>157</v>
      </c>
      <c r="C58" s="15">
        <f>+'132A'!E98</f>
        <v>3480</v>
      </c>
      <c r="D58" s="67">
        <f t="shared" si="5"/>
        <v>2.8855482127013873E-2</v>
      </c>
      <c r="E58" s="67">
        <f t="shared" si="4"/>
        <v>2.3467621111755807E-2</v>
      </c>
      <c r="F58" s="67">
        <f t="shared" si="6"/>
        <v>2.616155161938484E-2</v>
      </c>
      <c r="G58" s="15">
        <f t="shared" si="7"/>
        <v>2189.9082373261663</v>
      </c>
    </row>
    <row r="59" spans="2:7">
      <c r="B59" s="9" t="s">
        <v>158</v>
      </c>
      <c r="C59" s="15">
        <f>+'132A'!E99</f>
        <v>7307.5</v>
      </c>
      <c r="D59" s="67">
        <f t="shared" si="5"/>
        <v>6.0592366564124672E-2</v>
      </c>
      <c r="E59" s="67">
        <f t="shared" si="4"/>
        <v>5.8728104255706244E-2</v>
      </c>
      <c r="F59" s="67">
        <f t="shared" si="6"/>
        <v>5.9660235409915455E-2</v>
      </c>
      <c r="G59" s="15">
        <f t="shared" si="7"/>
        <v>4993.9867048323104</v>
      </c>
    </row>
    <row r="60" spans="2:7">
      <c r="B60" s="9" t="s">
        <v>159</v>
      </c>
      <c r="C60" s="15">
        <f>+'132A'!E100</f>
        <v>19295</v>
      </c>
      <c r="D60" s="67">
        <f t="shared" si="5"/>
        <v>0.15999038150595765</v>
      </c>
      <c r="E60" s="67">
        <f t="shared" si="4"/>
        <v>0.13791092639104086</v>
      </c>
      <c r="F60" s="67">
        <f t="shared" si="6"/>
        <v>0.14895065394849927</v>
      </c>
      <c r="G60" s="15">
        <f t="shared" si="7"/>
        <v>12468.230813773414</v>
      </c>
    </row>
    <row r="61" spans="2:7">
      <c r="B61" s="9" t="s">
        <v>160</v>
      </c>
      <c r="C61" s="15">
        <f>+'132A'!E101</f>
        <v>3238.5</v>
      </c>
      <c r="D61" s="67">
        <f t="shared" si="5"/>
        <v>2.6853011169061615E-2</v>
      </c>
      <c r="E61" s="67">
        <f t="shared" si="4"/>
        <v>3.1297463489361424E-2</v>
      </c>
      <c r="F61" s="67">
        <f t="shared" si="6"/>
        <v>2.9075237329211519E-2</v>
      </c>
      <c r="G61" s="15">
        <f t="shared" si="7"/>
        <v>2433.8044874324137</v>
      </c>
    </row>
    <row r="62" spans="2:7">
      <c r="B62" s="9" t="s">
        <v>161</v>
      </c>
      <c r="C62" s="15">
        <f>+'132A'!E102</f>
        <v>2125</v>
      </c>
      <c r="D62" s="67">
        <f t="shared" si="5"/>
        <v>1.7620086068938067E-2</v>
      </c>
      <c r="E62" s="67">
        <f t="shared" si="4"/>
        <v>1.3687450642230864E-2</v>
      </c>
      <c r="F62" s="67">
        <f t="shared" si="6"/>
        <v>1.5653768355584467E-2</v>
      </c>
      <c r="G62" s="15">
        <f t="shared" si="7"/>
        <v>1310.3319239555167</v>
      </c>
    </row>
    <row r="63" spans="2:7">
      <c r="B63" s="9" t="s">
        <v>162</v>
      </c>
      <c r="C63" s="15">
        <f>+'132A'!E103</f>
        <v>4239.5</v>
      </c>
      <c r="D63" s="67">
        <f t="shared" si="5"/>
        <v>3.5153108183182562E-2</v>
      </c>
      <c r="E63" s="67">
        <f t="shared" si="4"/>
        <v>4.6651912281688981E-2</v>
      </c>
      <c r="F63" s="67">
        <f t="shared" si="6"/>
        <v>4.0902510232435768E-2</v>
      </c>
      <c r="G63" s="15">
        <f t="shared" si="7"/>
        <v>3423.8314832579913</v>
      </c>
    </row>
    <row r="64" spans="2:7">
      <c r="B64" s="9" t="s">
        <v>163</v>
      </c>
      <c r="C64" s="15">
        <f>+'132A'!E104</f>
        <v>1468.5</v>
      </c>
      <c r="D64" s="67">
        <f t="shared" si="5"/>
        <v>1.2176515949287319E-2</v>
      </c>
      <c r="E64" s="67">
        <f t="shared" si="4"/>
        <v>6.826638198707824E-3</v>
      </c>
      <c r="F64" s="67">
        <f t="shared" si="6"/>
        <v>9.5015770739975726E-3</v>
      </c>
      <c r="G64" s="15">
        <f t="shared" si="7"/>
        <v>795.34968738318298</v>
      </c>
    </row>
    <row r="65" spans="2:7">
      <c r="B65" s="9" t="s">
        <v>50</v>
      </c>
      <c r="C65" s="15">
        <f>+'132A'!E105</f>
        <v>2145</v>
      </c>
      <c r="D65" s="67">
        <f t="shared" si="5"/>
        <v>1.7785922173116309E-2</v>
      </c>
      <c r="E65" s="67">
        <f t="shared" si="4"/>
        <v>3.5924064125153602E-3</v>
      </c>
      <c r="F65" s="67">
        <f t="shared" si="6"/>
        <v>1.0689164292815835E-2</v>
      </c>
      <c r="G65" s="15">
        <f t="shared" si="7"/>
        <v>894.75919760146644</v>
      </c>
    </row>
    <row r="66" spans="2:7" s="21" customFormat="1" ht="13.5" thickBot="1">
      <c r="B66" s="258" t="s">
        <v>23</v>
      </c>
      <c r="C66" s="213">
        <f>SUM(C48:C65)</f>
        <v>120601</v>
      </c>
      <c r="D66" s="290">
        <f>SUM(D48:D65)</f>
        <v>1</v>
      </c>
      <c r="E66" s="290">
        <f>SUM(E48:E65)</f>
        <v>1.0000000000000002</v>
      </c>
      <c r="F66" s="290">
        <f>SUM(F48:F65)</f>
        <v>0.99999999999999989</v>
      </c>
      <c r="G66" s="213">
        <f>SUM(G48:G65)</f>
        <v>83707.123689999993</v>
      </c>
    </row>
    <row r="68" spans="2:7">
      <c r="B68" s="9" t="s">
        <v>390</v>
      </c>
      <c r="G68" s="12">
        <f>B6</f>
        <v>83707.123689999993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rgb="FF92D050"/>
  </sheetPr>
  <dimension ref="A2:L179"/>
  <sheetViews>
    <sheetView topLeftCell="A63" zoomScale="150" zoomScaleNormal="150" zoomScalePageLayoutView="150" workbookViewId="0">
      <selection activeCell="D63" sqref="D63"/>
    </sheetView>
  </sheetViews>
  <sheetFormatPr baseColWidth="10" defaultColWidth="10.75" defaultRowHeight="12.75"/>
  <cols>
    <col min="1" max="1" width="7.625" style="9" customWidth="1"/>
    <col min="2" max="2" width="18.625" style="9" customWidth="1"/>
    <col min="3" max="3" width="16.375" style="9" customWidth="1"/>
    <col min="4" max="4" width="17.375" style="9" bestFit="1" customWidth="1"/>
    <col min="5" max="5" width="15.625" style="9" customWidth="1"/>
    <col min="6" max="16384" width="10.75" style="9"/>
  </cols>
  <sheetData>
    <row r="2" spans="2:3">
      <c r="B2" s="6" t="s">
        <v>140</v>
      </c>
    </row>
    <row r="3" spans="2:3">
      <c r="B3" s="57" t="s">
        <v>96</v>
      </c>
      <c r="C3" s="7"/>
    </row>
    <row r="5" spans="2:3">
      <c r="B5" s="6" t="s">
        <v>561</v>
      </c>
    </row>
    <row r="6" spans="2:3">
      <c r="B6" s="12">
        <f>+Resumen!D12</f>
        <v>1093620.7215499997</v>
      </c>
      <c r="C6" s="61">
        <f>+B6-D43</f>
        <v>0</v>
      </c>
    </row>
    <row r="8" spans="2:3">
      <c r="B8" s="6" t="s">
        <v>562</v>
      </c>
    </row>
    <row r="9" spans="2:3">
      <c r="B9" s="9" t="s">
        <v>351</v>
      </c>
    </row>
    <row r="10" spans="2:3">
      <c r="B10" s="9" t="s">
        <v>43</v>
      </c>
    </row>
    <row r="11" spans="2:3">
      <c r="B11" s="9" t="s">
        <v>54</v>
      </c>
    </row>
    <row r="13" spans="2:3">
      <c r="B13" s="6" t="s">
        <v>563</v>
      </c>
    </row>
    <row r="14" spans="2:3">
      <c r="B14" s="1" t="s">
        <v>564</v>
      </c>
    </row>
    <row r="15" spans="2:3">
      <c r="B15" s="124" t="s">
        <v>87</v>
      </c>
    </row>
    <row r="16" spans="2:3">
      <c r="B16" s="124"/>
    </row>
    <row r="17" spans="1:8">
      <c r="B17" s="124"/>
    </row>
    <row r="18" spans="1:8">
      <c r="B18" s="124"/>
    </row>
    <row r="19" spans="1:8">
      <c r="B19" s="124"/>
    </row>
    <row r="22" spans="1:8">
      <c r="B22" s="9" t="s">
        <v>143</v>
      </c>
      <c r="E22" s="160" t="s">
        <v>522</v>
      </c>
    </row>
    <row r="23" spans="1:8" ht="15">
      <c r="C23" s="134" t="s">
        <v>256</v>
      </c>
    </row>
    <row r="24" spans="1:8" ht="41.25" thickBot="1">
      <c r="A24" s="14"/>
      <c r="B24" s="159"/>
      <c r="C24" s="159" t="s">
        <v>358</v>
      </c>
      <c r="D24" s="159" t="s">
        <v>37</v>
      </c>
      <c r="E24" s="159" t="s">
        <v>38</v>
      </c>
      <c r="F24" s="159" t="s">
        <v>221</v>
      </c>
      <c r="G24" s="159" t="s">
        <v>222</v>
      </c>
      <c r="H24" s="159" t="s">
        <v>223</v>
      </c>
    </row>
    <row r="25" spans="1:8">
      <c r="B25" s="9" t="s">
        <v>224</v>
      </c>
      <c r="C25" s="7">
        <v>8421302.5</v>
      </c>
      <c r="D25" s="7">
        <f>+C159</f>
        <v>264451.1185631316</v>
      </c>
      <c r="E25" s="7">
        <f>+I159</f>
        <v>241244.24449417187</v>
      </c>
      <c r="F25" s="8">
        <f t="shared" ref="F25:F43" si="0">E25*1000/C25</f>
        <v>28.646904026327501</v>
      </c>
      <c r="G25" s="8">
        <f>F25-F$43</f>
        <v>5.353876744779722</v>
      </c>
      <c r="H25" s="7">
        <f t="shared" ref="H25:H43" si="1">G25*C25/1000</f>
        <v>45086.61561550534</v>
      </c>
    </row>
    <row r="26" spans="1:8">
      <c r="B26" s="9" t="s">
        <v>225</v>
      </c>
      <c r="C26" s="7">
        <v>1336267.5</v>
      </c>
      <c r="D26" s="7">
        <f t="shared" ref="D26:D42" si="2">+C160</f>
        <v>40317.499455979538</v>
      </c>
      <c r="E26" s="7">
        <f t="shared" ref="E26:E41" si="3">+I160</f>
        <v>38461.674477156659</v>
      </c>
      <c r="F26" s="8">
        <f t="shared" si="0"/>
        <v>28.782915454545336</v>
      </c>
      <c r="G26" s="8">
        <f t="shared" ref="G26:G43" si="4">F26-F$43</f>
        <v>5.4898881729975564</v>
      </c>
      <c r="H26" s="7">
        <f t="shared" si="1"/>
        <v>7335.9591442110122</v>
      </c>
    </row>
    <row r="27" spans="1:8">
      <c r="B27" s="9" t="s">
        <v>226</v>
      </c>
      <c r="C27" s="7">
        <v>1064960.5</v>
      </c>
      <c r="D27" s="7">
        <f t="shared" si="2"/>
        <v>22516.353427913662</v>
      </c>
      <c r="E27" s="7">
        <f t="shared" si="3"/>
        <v>22736.87781383019</v>
      </c>
      <c r="F27" s="8">
        <f t="shared" si="0"/>
        <v>21.349972899304895</v>
      </c>
      <c r="G27" s="8">
        <f t="shared" si="4"/>
        <v>-1.9430543822428845</v>
      </c>
      <c r="H27" s="7">
        <f t="shared" si="1"/>
        <v>-2069.2761664405734</v>
      </c>
    </row>
    <row r="28" spans="1:8">
      <c r="B28" s="9" t="s">
        <v>227</v>
      </c>
      <c r="C28" s="7">
        <v>1107558</v>
      </c>
      <c r="D28" s="7">
        <f t="shared" si="2"/>
        <v>33143.979525782182</v>
      </c>
      <c r="E28" s="7">
        <f t="shared" si="3"/>
        <v>31510.736866867454</v>
      </c>
      <c r="F28" s="8">
        <f t="shared" si="0"/>
        <v>28.450642645231628</v>
      </c>
      <c r="G28" s="8">
        <f t="shared" si="4"/>
        <v>5.1576153636838491</v>
      </c>
      <c r="H28" s="7">
        <f t="shared" si="1"/>
        <v>5712.3581569709568</v>
      </c>
    </row>
    <row r="29" spans="1:8">
      <c r="B29" s="9" t="s">
        <v>228</v>
      </c>
      <c r="C29" s="7">
        <v>2111747</v>
      </c>
      <c r="D29" s="7">
        <f t="shared" si="2"/>
        <v>66655.114657417187</v>
      </c>
      <c r="E29" s="7">
        <f t="shared" si="3"/>
        <v>61444.970946601323</v>
      </c>
      <c r="F29" s="8">
        <f t="shared" si="0"/>
        <v>29.096748306781695</v>
      </c>
      <c r="G29" s="8">
        <f t="shared" si="4"/>
        <v>5.8037210252339158</v>
      </c>
      <c r="H29" s="7">
        <f t="shared" si="1"/>
        <v>12255.990463874645</v>
      </c>
    </row>
    <row r="30" spans="1:8">
      <c r="B30" s="9" t="s">
        <v>152</v>
      </c>
      <c r="C30" s="7">
        <v>590272</v>
      </c>
      <c r="D30" s="7">
        <f t="shared" si="2"/>
        <v>14671.468140125464</v>
      </c>
      <c r="E30" s="7">
        <f t="shared" si="3"/>
        <v>14282.069769478647</v>
      </c>
      <c r="F30" s="8">
        <f t="shared" si="0"/>
        <v>24.195743266627328</v>
      </c>
      <c r="G30" s="8">
        <f t="shared" si="4"/>
        <v>0.9027159850795492</v>
      </c>
      <c r="H30" s="7">
        <f t="shared" si="1"/>
        <v>532.84796994487567</v>
      </c>
    </row>
    <row r="31" spans="1:8">
      <c r="B31" s="9" t="s">
        <v>153</v>
      </c>
      <c r="C31" s="7">
        <v>2507332.5</v>
      </c>
      <c r="D31" s="7">
        <f t="shared" si="2"/>
        <v>117201.34473030544</v>
      </c>
      <c r="E31" s="7">
        <f t="shared" si="3"/>
        <v>102114.83781603565</v>
      </c>
      <c r="F31" s="8">
        <f t="shared" si="0"/>
        <v>40.726484347822101</v>
      </c>
      <c r="G31" s="8">
        <f t="shared" si="4"/>
        <v>17.433457066274322</v>
      </c>
      <c r="H31" s="7">
        <f t="shared" si="1"/>
        <v>43711.473489624259</v>
      </c>
    </row>
    <row r="32" spans="1:8">
      <c r="B32" s="9" t="s">
        <v>154</v>
      </c>
      <c r="C32" s="7">
        <v>2089804.5</v>
      </c>
      <c r="D32" s="7">
        <f t="shared" si="2"/>
        <v>42627.37018943912</v>
      </c>
      <c r="E32" s="7">
        <f t="shared" si="3"/>
        <v>42942.460186195298</v>
      </c>
      <c r="F32" s="8">
        <f t="shared" si="0"/>
        <v>20.548553793522455</v>
      </c>
      <c r="G32" s="8">
        <f t="shared" si="4"/>
        <v>-2.7444734880253243</v>
      </c>
      <c r="H32" s="7">
        <f t="shared" si="1"/>
        <v>-5735.4130454060196</v>
      </c>
    </row>
    <row r="33" spans="1:12">
      <c r="B33" s="9" t="s">
        <v>155</v>
      </c>
      <c r="C33" s="7">
        <v>7536276.5</v>
      </c>
      <c r="D33" s="7">
        <f t="shared" si="2"/>
        <v>1732.0677005335299</v>
      </c>
      <c r="E33" s="7">
        <f t="shared" si="3"/>
        <v>49015.673137619116</v>
      </c>
      <c r="F33" s="8">
        <f t="shared" si="0"/>
        <v>6.503964277003254</v>
      </c>
      <c r="G33" s="8">
        <f t="shared" si="4"/>
        <v>-16.789063004544523</v>
      </c>
      <c r="H33" s="7">
        <f t="shared" si="1"/>
        <v>-126527.02097816828</v>
      </c>
    </row>
    <row r="34" spans="1:12">
      <c r="B34" s="9" t="s">
        <v>156</v>
      </c>
      <c r="C34" s="7">
        <v>5059329.5</v>
      </c>
      <c r="D34" s="7">
        <f t="shared" si="2"/>
        <v>127822.0187552017</v>
      </c>
      <c r="E34" s="7">
        <f t="shared" si="3"/>
        <v>123318.4720563689</v>
      </c>
      <c r="F34" s="8">
        <f t="shared" si="0"/>
        <v>24.374469394881061</v>
      </c>
      <c r="G34" s="8">
        <f t="shared" si="4"/>
        <v>1.0814421133332814</v>
      </c>
      <c r="H34" s="7">
        <f t="shared" si="1"/>
        <v>5471.3719865294142</v>
      </c>
    </row>
    <row r="35" spans="1:12">
      <c r="B35" s="9" t="s">
        <v>157</v>
      </c>
      <c r="C35" s="7">
        <v>1101818</v>
      </c>
      <c r="D35" s="7">
        <f t="shared" si="2"/>
        <v>24168.518103204045</v>
      </c>
      <c r="E35" s="7">
        <f t="shared" si="3"/>
        <v>23568.77928905205</v>
      </c>
      <c r="F35" s="8">
        <f t="shared" si="0"/>
        <v>21.390809815279884</v>
      </c>
      <c r="G35" s="8">
        <f t="shared" si="4"/>
        <v>-1.9022174662678957</v>
      </c>
      <c r="H35" s="7">
        <f t="shared" si="1"/>
        <v>-2095.8974442483604</v>
      </c>
    </row>
    <row r="36" spans="1:12">
      <c r="B36" s="9" t="s">
        <v>158</v>
      </c>
      <c r="C36" s="7">
        <v>2757317.5</v>
      </c>
      <c r="D36" s="7">
        <f t="shared" si="2"/>
        <v>74910.023275378626</v>
      </c>
      <c r="E36" s="7">
        <f t="shared" si="3"/>
        <v>71361.607859001437</v>
      </c>
      <c r="F36" s="8">
        <f t="shared" si="0"/>
        <v>25.880809104864216</v>
      </c>
      <c r="G36" s="8">
        <f t="shared" si="4"/>
        <v>2.5877818233164369</v>
      </c>
      <c r="H36" s="7">
        <f t="shared" si="1"/>
        <v>7135.3361076123192</v>
      </c>
    </row>
    <row r="37" spans="1:12">
      <c r="B37" s="9" t="s">
        <v>159</v>
      </c>
      <c r="C37" s="7">
        <v>6474995.5</v>
      </c>
      <c r="D37" s="7">
        <f t="shared" si="2"/>
        <v>168709.87333796223</v>
      </c>
      <c r="E37" s="7">
        <f t="shared" si="3"/>
        <v>171101.36582722233</v>
      </c>
      <c r="F37" s="8">
        <f t="shared" si="0"/>
        <v>26.424939728100554</v>
      </c>
      <c r="G37" s="8">
        <f t="shared" si="4"/>
        <v>3.131912446552775</v>
      </c>
      <c r="H37" s="7">
        <f t="shared" si="1"/>
        <v>20279.118997823207</v>
      </c>
    </row>
    <row r="38" spans="1:12">
      <c r="B38" s="9" t="s">
        <v>160</v>
      </c>
      <c r="C38" s="7">
        <v>1469433.5</v>
      </c>
      <c r="D38" s="7">
        <f t="shared" si="2"/>
        <v>30982.406746816301</v>
      </c>
      <c r="E38" s="7">
        <f t="shared" si="3"/>
        <v>31051.433828480644</v>
      </c>
      <c r="F38" s="8">
        <f t="shared" si="0"/>
        <v>21.131567933139298</v>
      </c>
      <c r="G38" s="8">
        <f t="shared" si="4"/>
        <v>-2.1614593484084814</v>
      </c>
      <c r="H38" s="7">
        <f t="shared" si="1"/>
        <v>-3176.1207754395946</v>
      </c>
    </row>
    <row r="39" spans="1:12">
      <c r="B39" s="9" t="s">
        <v>161</v>
      </c>
      <c r="C39" s="7">
        <v>642633.5</v>
      </c>
      <c r="D39" s="7">
        <f t="shared" si="2"/>
        <v>9636.9385826108555</v>
      </c>
      <c r="E39" s="7">
        <f t="shared" si="3"/>
        <v>11414.403626120304</v>
      </c>
      <c r="F39" s="8">
        <f t="shared" si="0"/>
        <v>17.761918147933937</v>
      </c>
      <c r="G39" s="8">
        <f t="shared" si="4"/>
        <v>-5.5311091336138425</v>
      </c>
      <c r="H39" s="7">
        <f t="shared" si="1"/>
        <v>-3554.4760214162311</v>
      </c>
    </row>
    <row r="40" spans="1:12">
      <c r="B40" s="9" t="s">
        <v>162</v>
      </c>
      <c r="C40" s="7">
        <v>2190333.5</v>
      </c>
      <c r="D40" s="7">
        <f t="shared" si="2"/>
        <v>28893.3648334561</v>
      </c>
      <c r="E40" s="7">
        <f t="shared" si="3"/>
        <v>36341.662688461351</v>
      </c>
      <c r="F40" s="8">
        <f t="shared" si="0"/>
        <v>16.591839867518509</v>
      </c>
      <c r="G40" s="8">
        <f t="shared" si="4"/>
        <v>-6.7011874140292704</v>
      </c>
      <c r="H40" s="7">
        <f t="shared" si="1"/>
        <v>-14677.835282726681</v>
      </c>
    </row>
    <row r="41" spans="1:12">
      <c r="B41" s="9" t="s">
        <v>163</v>
      </c>
      <c r="C41" s="7">
        <v>320514.5</v>
      </c>
      <c r="D41" s="7">
        <f t="shared" si="2"/>
        <v>7926.1233550381021</v>
      </c>
      <c r="E41" s="7">
        <f t="shared" si="3"/>
        <v>7883.0214716340288</v>
      </c>
      <c r="F41" s="8">
        <f t="shared" si="0"/>
        <v>24.594898114232052</v>
      </c>
      <c r="G41" s="8">
        <f t="shared" si="4"/>
        <v>1.3018708326842727</v>
      </c>
      <c r="H41" s="7">
        <f t="shared" si="1"/>
        <v>417.26847900238329</v>
      </c>
    </row>
    <row r="42" spans="1:12">
      <c r="B42" s="9" t="s">
        <v>50</v>
      </c>
      <c r="C42" s="7">
        <v>168665.5</v>
      </c>
      <c r="D42" s="7">
        <f t="shared" si="2"/>
        <v>17255.138169704373</v>
      </c>
      <c r="E42" s="7">
        <f>+I176</f>
        <v>13826.429395702842</v>
      </c>
      <c r="F42" s="8">
        <f t="shared" si="0"/>
        <v>81.975444863963546</v>
      </c>
      <c r="G42" s="8">
        <f t="shared" si="4"/>
        <v>58.682417582415766</v>
      </c>
      <c r="H42" s="7">
        <f t="shared" si="1"/>
        <v>9897.6993027469452</v>
      </c>
    </row>
    <row r="43" spans="1:12" s="21" customFormat="1" ht="14.25" thickBot="1">
      <c r="A43" s="262"/>
      <c r="B43" s="155" t="s">
        <v>23</v>
      </c>
      <c r="C43" s="190">
        <v>46950562</v>
      </c>
      <c r="D43" s="190">
        <f>SUM(D25:D42)</f>
        <v>1093620.7215500001</v>
      </c>
      <c r="E43" s="190">
        <f>SUM(E25:E42)</f>
        <v>1093620.7215500004</v>
      </c>
      <c r="F43" s="280">
        <f t="shared" si="0"/>
        <v>23.293027281547779</v>
      </c>
      <c r="G43" s="249">
        <f t="shared" si="4"/>
        <v>0</v>
      </c>
      <c r="H43" s="249">
        <f t="shared" si="1"/>
        <v>0</v>
      </c>
    </row>
    <row r="46" spans="1:12" ht="13.5">
      <c r="B46" s="262" t="s">
        <v>565</v>
      </c>
    </row>
    <row r="47" spans="1:12" s="16" customFormat="1" ht="54.75" thickBot="1">
      <c r="B47" s="219" t="s">
        <v>510</v>
      </c>
      <c r="C47" s="219" t="s">
        <v>513</v>
      </c>
      <c r="D47" s="219" t="s">
        <v>514</v>
      </c>
      <c r="E47" s="219" t="s">
        <v>536</v>
      </c>
      <c r="F47" s="219" t="s">
        <v>516</v>
      </c>
      <c r="G47" s="219" t="s">
        <v>517</v>
      </c>
      <c r="H47" s="219" t="s">
        <v>518</v>
      </c>
      <c r="I47" s="219" t="s">
        <v>555</v>
      </c>
      <c r="J47" s="219" t="s">
        <v>509</v>
      </c>
    </row>
    <row r="48" spans="1:12">
      <c r="B48" s="39" t="s">
        <v>224</v>
      </c>
      <c r="C48" s="63">
        <v>190774.92803000001</v>
      </c>
      <c r="D48" s="63">
        <v>42001.269289999997</v>
      </c>
      <c r="E48" s="63">
        <v>0</v>
      </c>
      <c r="F48" s="63">
        <v>396.28107</v>
      </c>
      <c r="G48" s="63">
        <v>1944.6729499999999</v>
      </c>
      <c r="H48" s="63">
        <v>0</v>
      </c>
      <c r="I48" s="7">
        <f>SUM(C48:H48)</f>
        <v>235117.15134000001</v>
      </c>
      <c r="J48" s="7"/>
      <c r="K48" s="7"/>
      <c r="L48" s="7"/>
    </row>
    <row r="49" spans="2:12">
      <c r="B49" s="39" t="s">
        <v>225</v>
      </c>
      <c r="C49" s="63">
        <v>28583.269260000005</v>
      </c>
      <c r="D49" s="63">
        <v>6932.9311200000002</v>
      </c>
      <c r="E49" s="63">
        <v>0</v>
      </c>
      <c r="F49" s="63">
        <v>41.29616</v>
      </c>
      <c r="G49" s="63">
        <v>465.19134000000003</v>
      </c>
      <c r="H49" s="63">
        <v>0</v>
      </c>
      <c r="I49" s="7">
        <f t="shared" ref="I49:I65" si="5">SUM(C49:H49)</f>
        <v>36022.687879999998</v>
      </c>
      <c r="J49" s="7"/>
      <c r="K49" s="7"/>
      <c r="L49" s="7"/>
    </row>
    <row r="50" spans="2:12">
      <c r="B50" s="39" t="s">
        <v>226</v>
      </c>
      <c r="C50" s="63">
        <v>16119.645619999999</v>
      </c>
      <c r="D50" s="63">
        <v>3471.5976499999997</v>
      </c>
      <c r="E50" s="63">
        <v>0</v>
      </c>
      <c r="F50" s="63">
        <v>10.406350000000002</v>
      </c>
      <c r="G50" s="63">
        <v>258.02906000000002</v>
      </c>
      <c r="H50" s="63">
        <v>0</v>
      </c>
      <c r="I50" s="7">
        <f t="shared" si="5"/>
        <v>19859.678680000001</v>
      </c>
      <c r="J50" s="7"/>
      <c r="K50" s="7"/>
      <c r="L50" s="7"/>
    </row>
    <row r="51" spans="2:12">
      <c r="B51" s="39" t="s">
        <v>227</v>
      </c>
      <c r="C51" s="63">
        <v>24634.808960000002</v>
      </c>
      <c r="D51" s="63">
        <v>5049.5247699999991</v>
      </c>
      <c r="E51" s="63">
        <v>0</v>
      </c>
      <c r="F51" s="63">
        <v>11.906290000000002</v>
      </c>
      <c r="G51" s="63">
        <v>91.528289999999998</v>
      </c>
      <c r="H51" s="63">
        <v>0</v>
      </c>
      <c r="I51" s="7">
        <f t="shared" si="5"/>
        <v>29787.768309999999</v>
      </c>
      <c r="J51" s="7"/>
      <c r="K51" s="7"/>
      <c r="L51" s="7"/>
    </row>
    <row r="52" spans="2:12">
      <c r="B52" s="39" t="s">
        <v>228</v>
      </c>
      <c r="C52" s="63">
        <v>51366.939479999986</v>
      </c>
      <c r="D52" s="63">
        <v>8040.6578500000014</v>
      </c>
      <c r="E52" s="63">
        <v>0</v>
      </c>
      <c r="F52" s="63">
        <v>53.034289999999999</v>
      </c>
      <c r="G52" s="63">
        <v>234.58156</v>
      </c>
      <c r="H52" s="63">
        <v>0</v>
      </c>
      <c r="I52" s="7">
        <f t="shared" si="5"/>
        <v>59695.213179999992</v>
      </c>
      <c r="J52" s="7"/>
      <c r="K52" s="7"/>
      <c r="L52" s="7"/>
    </row>
    <row r="53" spans="2:12">
      <c r="B53" s="39" t="s">
        <v>152</v>
      </c>
      <c r="C53" s="63">
        <v>11037.359469999999</v>
      </c>
      <c r="D53" s="63">
        <v>2201.7656899999997</v>
      </c>
      <c r="E53" s="63">
        <v>0</v>
      </c>
      <c r="F53" s="63">
        <v>21.548840000000002</v>
      </c>
      <c r="G53" s="63">
        <v>145.98505</v>
      </c>
      <c r="H53" s="63">
        <v>0</v>
      </c>
      <c r="I53" s="7">
        <f t="shared" si="5"/>
        <v>13406.659049999998</v>
      </c>
      <c r="J53" s="7"/>
      <c r="K53" s="7"/>
      <c r="L53" s="7"/>
    </row>
    <row r="54" spans="2:12">
      <c r="B54" s="39" t="s">
        <v>153</v>
      </c>
      <c r="C54" s="63">
        <v>87625.979719999988</v>
      </c>
      <c r="D54" s="63">
        <v>18606.569129999996</v>
      </c>
      <c r="E54" s="63">
        <v>0</v>
      </c>
      <c r="F54" s="63">
        <v>76.356480000000005</v>
      </c>
      <c r="G54" s="63">
        <v>460.59890000000001</v>
      </c>
      <c r="H54" s="63">
        <v>0</v>
      </c>
      <c r="I54" s="7">
        <f t="shared" si="5"/>
        <v>106769.50422999999</v>
      </c>
      <c r="J54" s="7"/>
      <c r="K54" s="7"/>
      <c r="L54" s="7"/>
    </row>
    <row r="55" spans="2:12">
      <c r="B55" s="39" t="s">
        <v>154</v>
      </c>
      <c r="C55" s="63">
        <v>32371.018619999995</v>
      </c>
      <c r="D55" s="63">
        <v>6189.8216599999996</v>
      </c>
      <c r="E55" s="63">
        <v>0</v>
      </c>
      <c r="F55" s="63">
        <v>53.034129999999998</v>
      </c>
      <c r="G55" s="63">
        <v>257.28183000000001</v>
      </c>
      <c r="H55" s="63">
        <v>0</v>
      </c>
      <c r="I55" s="7">
        <f t="shared" si="5"/>
        <v>38871.156239999997</v>
      </c>
      <c r="J55" s="7"/>
      <c r="K55" s="7"/>
      <c r="L55" s="7"/>
    </row>
    <row r="56" spans="2:12">
      <c r="B56" s="39" t="s">
        <v>155</v>
      </c>
      <c r="C56" s="63">
        <v>0.59835000000000005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7">
        <f t="shared" si="5"/>
        <v>0.59835000000000005</v>
      </c>
      <c r="J56" s="7"/>
      <c r="K56" s="7"/>
      <c r="L56" s="7"/>
    </row>
    <row r="57" spans="2:12">
      <c r="B57" s="39" t="s">
        <v>156</v>
      </c>
      <c r="C57" s="63">
        <v>93272.29224000001</v>
      </c>
      <c r="D57" s="63">
        <v>20350.201709999998</v>
      </c>
      <c r="E57" s="63">
        <v>0</v>
      </c>
      <c r="F57" s="63">
        <v>124.19046</v>
      </c>
      <c r="G57" s="63">
        <v>612.70759999999996</v>
      </c>
      <c r="H57" s="63">
        <v>0</v>
      </c>
      <c r="I57" s="7">
        <f t="shared" si="5"/>
        <v>114359.39201</v>
      </c>
      <c r="J57" s="7"/>
      <c r="K57" s="7"/>
      <c r="L57" s="7"/>
    </row>
    <row r="58" spans="2:12">
      <c r="B58" s="39" t="s">
        <v>157</v>
      </c>
      <c r="C58" s="63">
        <v>18175.626169999996</v>
      </c>
      <c r="D58" s="63">
        <v>3508.3371999999999</v>
      </c>
      <c r="E58" s="63">
        <v>0</v>
      </c>
      <c r="F58" s="63">
        <v>29.32339</v>
      </c>
      <c r="G58" s="63">
        <v>76.093620000000001</v>
      </c>
      <c r="H58" s="63">
        <v>0</v>
      </c>
      <c r="I58" s="7">
        <f t="shared" si="5"/>
        <v>21789.380379999999</v>
      </c>
      <c r="J58" s="7"/>
      <c r="K58" s="7"/>
      <c r="L58" s="7"/>
    </row>
    <row r="59" spans="2:12">
      <c r="B59" s="39" t="s">
        <v>158</v>
      </c>
      <c r="C59" s="63">
        <v>53821.047440000002</v>
      </c>
      <c r="D59" s="63">
        <v>13700.600210000001</v>
      </c>
      <c r="E59" s="63">
        <v>0</v>
      </c>
      <c r="F59" s="63">
        <v>44.776969999999999</v>
      </c>
      <c r="G59" s="63">
        <v>266.20839000000001</v>
      </c>
      <c r="H59" s="63">
        <v>0</v>
      </c>
      <c r="I59" s="7">
        <f t="shared" si="5"/>
        <v>67832.633010000005</v>
      </c>
      <c r="J59" s="7"/>
      <c r="K59" s="7"/>
      <c r="L59" s="7"/>
    </row>
    <row r="60" spans="2:12">
      <c r="B60" s="39" t="s">
        <v>159</v>
      </c>
      <c r="C60" s="63">
        <v>114474.26898000001</v>
      </c>
      <c r="D60" s="63">
        <v>35806.984520000005</v>
      </c>
      <c r="E60" s="63">
        <v>0</v>
      </c>
      <c r="F60" s="63">
        <v>51.948599999999999</v>
      </c>
      <c r="G60" s="63">
        <v>1091.39996</v>
      </c>
      <c r="H60" s="63">
        <v>0</v>
      </c>
      <c r="I60" s="7">
        <f t="shared" si="5"/>
        <v>151424.60206000003</v>
      </c>
      <c r="J60" s="7"/>
      <c r="K60" s="7"/>
      <c r="L60" s="7"/>
    </row>
    <row r="61" spans="2:12">
      <c r="B61" s="39" t="s">
        <v>160</v>
      </c>
      <c r="C61" s="63">
        <v>22949.392060000002</v>
      </c>
      <c r="D61" s="63">
        <v>4836.19434</v>
      </c>
      <c r="E61" s="63">
        <v>0</v>
      </c>
      <c r="F61" s="63">
        <v>16.686880000000002</v>
      </c>
      <c r="G61" s="63">
        <v>28.635810000000003</v>
      </c>
      <c r="H61" s="63">
        <v>0</v>
      </c>
      <c r="I61" s="7">
        <f t="shared" si="5"/>
        <v>27830.909090000001</v>
      </c>
      <c r="J61" s="7"/>
      <c r="K61" s="7"/>
      <c r="L61" s="7"/>
    </row>
    <row r="62" spans="2:12">
      <c r="B62" s="39" t="s">
        <v>161</v>
      </c>
      <c r="C62" s="63">
        <v>7311.7301199999993</v>
      </c>
      <c r="D62" s="63">
        <v>1679.86805</v>
      </c>
      <c r="E62" s="63">
        <v>0</v>
      </c>
      <c r="F62" s="63">
        <v>1.9</v>
      </c>
      <c r="G62" s="63">
        <v>0</v>
      </c>
      <c r="H62" s="63">
        <v>0</v>
      </c>
      <c r="I62" s="7">
        <f t="shared" si="5"/>
        <v>8993.4981699999989</v>
      </c>
      <c r="J62" s="7"/>
      <c r="K62" s="7"/>
      <c r="L62" s="7"/>
    </row>
    <row r="63" spans="2:12">
      <c r="B63" s="39" t="s">
        <v>162</v>
      </c>
      <c r="C63" s="63">
        <v>22420.11462</v>
      </c>
      <c r="D63" s="63">
        <v>3684.5504500000006</v>
      </c>
      <c r="E63" s="63">
        <v>0</v>
      </c>
      <c r="F63" s="63">
        <v>11.4</v>
      </c>
      <c r="G63" s="63">
        <v>86.007070000000013</v>
      </c>
      <c r="H63" s="63">
        <v>0</v>
      </c>
      <c r="I63" s="7">
        <f t="shared" si="5"/>
        <v>26202.072140000004</v>
      </c>
      <c r="J63" s="7"/>
      <c r="K63" s="7"/>
      <c r="L63" s="7"/>
    </row>
    <row r="64" spans="2:12">
      <c r="B64" s="39" t="s">
        <v>163</v>
      </c>
      <c r="C64" s="63">
        <v>6082.3705899999995</v>
      </c>
      <c r="D64" s="63">
        <v>1037.3691199999998</v>
      </c>
      <c r="E64" s="63">
        <v>0</v>
      </c>
      <c r="F64" s="63">
        <v>21.578470000000003</v>
      </c>
      <c r="G64" s="63">
        <v>65.223680000000002</v>
      </c>
      <c r="H64" s="63">
        <v>0</v>
      </c>
      <c r="I64" s="7">
        <f t="shared" si="5"/>
        <v>7206.5418600000003</v>
      </c>
      <c r="J64" s="7"/>
      <c r="K64" s="7"/>
      <c r="L64" s="7"/>
    </row>
    <row r="65" spans="2:12">
      <c r="B65" s="39" t="s">
        <v>50</v>
      </c>
      <c r="C65" s="63">
        <v>14622.141889999999</v>
      </c>
      <c r="D65" s="63">
        <v>1391.8038199999996</v>
      </c>
      <c r="E65" s="63">
        <v>0</v>
      </c>
      <c r="F65" s="63">
        <v>5.6140100000000004</v>
      </c>
      <c r="G65" s="63">
        <v>86.071860000000001</v>
      </c>
      <c r="H65" s="63">
        <v>0</v>
      </c>
      <c r="I65" s="7">
        <f t="shared" si="5"/>
        <v>16105.631579999997</v>
      </c>
      <c r="J65" s="7"/>
      <c r="K65" s="7"/>
      <c r="L65" s="7"/>
    </row>
    <row r="66" spans="2:12" ht="13.5">
      <c r="B66" s="90" t="s">
        <v>542</v>
      </c>
      <c r="C66" s="64">
        <f t="shared" ref="C66:H66" si="6">SUM(C48:C65)</f>
        <v>795643.53161999991</v>
      </c>
      <c r="D66" s="64">
        <f t="shared" si="6"/>
        <v>178490.04657999997</v>
      </c>
      <c r="E66" s="64">
        <f t="shared" si="6"/>
        <v>0</v>
      </c>
      <c r="F66" s="64">
        <f t="shared" si="6"/>
        <v>971.28239000000019</v>
      </c>
      <c r="G66" s="64">
        <f t="shared" si="6"/>
        <v>6170.2169699999986</v>
      </c>
      <c r="H66" s="64">
        <f t="shared" si="6"/>
        <v>0</v>
      </c>
      <c r="I66" s="12">
        <f>SUM(I48:I65)</f>
        <v>981275.07756000012</v>
      </c>
      <c r="J66" s="7"/>
      <c r="K66" s="34">
        <f>+I66/I72</f>
        <v>0.89727184043223751</v>
      </c>
      <c r="L66" s="59">
        <f>+I72-B6</f>
        <v>0</v>
      </c>
    </row>
    <row r="67" spans="2:12">
      <c r="B67" s="38" t="s">
        <v>18</v>
      </c>
      <c r="C67" s="63">
        <v>19.388500000000001</v>
      </c>
      <c r="D67" s="63">
        <v>88716.824560000008</v>
      </c>
      <c r="E67" s="63">
        <v>0</v>
      </c>
      <c r="F67" s="63">
        <v>1782.0804900000001</v>
      </c>
      <c r="G67" s="63">
        <v>0</v>
      </c>
      <c r="H67" s="63">
        <v>0</v>
      </c>
      <c r="I67" s="7">
        <f>SUM(C67:H67)</f>
        <v>90518.293550000002</v>
      </c>
      <c r="J67" s="7"/>
      <c r="K67" s="60">
        <f>+D67/I72</f>
        <v>8.1122113738171242E-2</v>
      </c>
      <c r="L67" s="7"/>
    </row>
    <row r="68" spans="2:12">
      <c r="B68" s="38" t="s">
        <v>19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7">
        <f>SUM(C68:H68)</f>
        <v>0</v>
      </c>
      <c r="J68" s="7"/>
      <c r="K68" s="7"/>
      <c r="L68" s="7"/>
    </row>
    <row r="69" spans="2:12">
      <c r="B69" s="38" t="s">
        <v>20</v>
      </c>
      <c r="C69" s="63">
        <v>0</v>
      </c>
      <c r="D69" s="63">
        <v>4486.6473099999994</v>
      </c>
      <c r="E69" s="63">
        <v>0</v>
      </c>
      <c r="F69" s="63">
        <v>0</v>
      </c>
      <c r="G69" s="63">
        <v>0</v>
      </c>
      <c r="H69" s="63">
        <v>0</v>
      </c>
      <c r="I69" s="7">
        <f>SUM(C69:H69)</f>
        <v>4486.6473099999994</v>
      </c>
      <c r="J69" s="7"/>
      <c r="K69" s="7"/>
      <c r="L69" s="7"/>
    </row>
    <row r="70" spans="2:12">
      <c r="B70" s="38" t="s">
        <v>21</v>
      </c>
      <c r="C70" s="63">
        <v>14260.90753</v>
      </c>
      <c r="D70" s="63">
        <v>2315.9111699999999</v>
      </c>
      <c r="E70" s="63">
        <v>0</v>
      </c>
      <c r="F70" s="63">
        <v>2.25</v>
      </c>
      <c r="G70" s="63">
        <v>761.63443000000007</v>
      </c>
      <c r="H70" s="63">
        <v>0</v>
      </c>
      <c r="I70" s="7">
        <f>SUM(C70:H70)</f>
        <v>17340.703130000002</v>
      </c>
      <c r="J70" s="7"/>
      <c r="K70" s="7"/>
      <c r="L70" s="7"/>
    </row>
    <row r="71" spans="2:12" ht="13.5">
      <c r="B71" s="90" t="s">
        <v>511</v>
      </c>
      <c r="C71" s="12">
        <f>SUM(C67:C70)</f>
        <v>14280.29603</v>
      </c>
      <c r="D71" s="12">
        <f>SUM(D67:D70)</f>
        <v>95519.383040000015</v>
      </c>
      <c r="E71" s="12">
        <f t="shared" ref="E71:H71" si="7">SUM(E67:E70)</f>
        <v>0</v>
      </c>
      <c r="F71" s="12">
        <f t="shared" si="7"/>
        <v>1784.3304900000001</v>
      </c>
      <c r="G71" s="12">
        <f t="shared" si="7"/>
        <v>761.63443000000007</v>
      </c>
      <c r="H71" s="12">
        <f t="shared" si="7"/>
        <v>0</v>
      </c>
      <c r="I71" s="12">
        <f>SUM(C71:H71)</f>
        <v>112345.64399000001</v>
      </c>
      <c r="J71" s="7"/>
      <c r="K71" s="7"/>
      <c r="L71" s="7"/>
    </row>
    <row r="72" spans="2:12" ht="14.25" thickBot="1">
      <c r="B72" s="155" t="s">
        <v>23</v>
      </c>
      <c r="C72" s="204">
        <f>+C71+C66</f>
        <v>809923.82764999988</v>
      </c>
      <c r="D72" s="204">
        <f t="shared" ref="D72:H72" si="8">+D71+D66</f>
        <v>274009.42961999995</v>
      </c>
      <c r="E72" s="204">
        <f t="shared" si="8"/>
        <v>0</v>
      </c>
      <c r="F72" s="204">
        <f t="shared" si="8"/>
        <v>2755.6128800000001</v>
      </c>
      <c r="G72" s="204">
        <f t="shared" si="8"/>
        <v>6931.8513999999986</v>
      </c>
      <c r="H72" s="204">
        <f t="shared" si="8"/>
        <v>0</v>
      </c>
      <c r="I72" s="204">
        <f>+I71+I66</f>
        <v>1093620.7215500001</v>
      </c>
      <c r="J72" s="12"/>
      <c r="K72" s="7"/>
      <c r="L72" s="7"/>
    </row>
    <row r="73" spans="2:12">
      <c r="D73" s="7" t="s">
        <v>567</v>
      </c>
    </row>
    <row r="74" spans="2:12">
      <c r="D74" s="7" t="s">
        <v>189</v>
      </c>
    </row>
    <row r="76" spans="2:12">
      <c r="B76" s="21" t="s">
        <v>31</v>
      </c>
    </row>
    <row r="77" spans="2:12">
      <c r="B77" s="9" t="s">
        <v>441</v>
      </c>
    </row>
    <row r="78" spans="2:12">
      <c r="B78" s="9" t="s">
        <v>442</v>
      </c>
    </row>
    <row r="79" spans="2:12">
      <c r="B79" s="124" t="s">
        <v>87</v>
      </c>
    </row>
    <row r="80" spans="2:12" ht="15">
      <c r="C80" s="132" t="s">
        <v>438</v>
      </c>
    </row>
    <row r="81" spans="2:5" s="16" customFormat="1" ht="26.25" customHeight="1" thickBot="1">
      <c r="B81" s="208"/>
      <c r="C81" s="228" t="s">
        <v>385</v>
      </c>
      <c r="D81" s="208" t="s">
        <v>27</v>
      </c>
      <c r="E81" s="208" t="s">
        <v>28</v>
      </c>
    </row>
    <row r="82" spans="2:5">
      <c r="B82" s="9" t="s">
        <v>224</v>
      </c>
      <c r="C82" s="136">
        <v>15478.5</v>
      </c>
      <c r="D82" s="59">
        <f>C82/C$100</f>
        <v>0.22869786202922535</v>
      </c>
      <c r="E82" s="59">
        <f>C82/C$102</f>
        <v>0.26797029188740001</v>
      </c>
    </row>
    <row r="83" spans="2:5">
      <c r="B83" s="9" t="s">
        <v>225</v>
      </c>
      <c r="C83" s="136">
        <v>2256</v>
      </c>
      <c r="D83" s="59">
        <f t="shared" ref="D83:D99" si="9">C83/C$100</f>
        <v>3.3332840826819934E-2</v>
      </c>
      <c r="E83" s="59">
        <f t="shared" ref="E83:E89" si="10">C83/C$102</f>
        <v>3.9056819362210449E-2</v>
      </c>
    </row>
    <row r="84" spans="2:5">
      <c r="B84" s="9" t="s">
        <v>226</v>
      </c>
      <c r="C84" s="136">
        <v>1411</v>
      </c>
      <c r="D84" s="59">
        <f t="shared" si="9"/>
        <v>2.0847800712164417E-2</v>
      </c>
      <c r="E84" s="59">
        <f t="shared" si="10"/>
        <v>2.4427824521311588E-2</v>
      </c>
    </row>
    <row r="85" spans="2:5">
      <c r="B85" s="9" t="s">
        <v>227</v>
      </c>
      <c r="C85" s="136">
        <v>1752.5</v>
      </c>
      <c r="D85" s="59">
        <f t="shared" si="9"/>
        <v>2.5893529941933481E-2</v>
      </c>
      <c r="E85" s="59">
        <f t="shared" si="10"/>
        <v>3.0340015927426335E-2</v>
      </c>
    </row>
    <row r="86" spans="2:5">
      <c r="B86" s="9" t="s">
        <v>228</v>
      </c>
      <c r="C86" s="136">
        <v>3647.5</v>
      </c>
      <c r="D86" s="59">
        <f t="shared" si="9"/>
        <v>5.3892525228646147E-2</v>
      </c>
      <c r="E86" s="59">
        <f t="shared" si="10"/>
        <v>6.3147051694885908E-2</v>
      </c>
    </row>
    <row r="87" spans="2:5">
      <c r="B87" s="9" t="s">
        <v>152</v>
      </c>
      <c r="C87" s="136">
        <v>646.5</v>
      </c>
      <c r="D87" s="59">
        <f t="shared" si="9"/>
        <v>9.5521638273666169E-3</v>
      </c>
      <c r="E87" s="59">
        <f t="shared" si="10"/>
        <v>1.1192479484782383E-2</v>
      </c>
    </row>
    <row r="88" spans="2:5">
      <c r="B88" s="9" t="s">
        <v>153</v>
      </c>
      <c r="C88" s="136">
        <v>5356.5</v>
      </c>
      <c r="D88" s="59">
        <f t="shared" si="9"/>
        <v>7.9143334170594409E-2</v>
      </c>
      <c r="E88" s="59">
        <f t="shared" si="10"/>
        <v>9.2733977355354727E-2</v>
      </c>
    </row>
    <row r="89" spans="2:5">
      <c r="B89" s="9" t="s">
        <v>154</v>
      </c>
      <c r="C89" s="136">
        <v>1926</v>
      </c>
      <c r="D89" s="59">
        <f t="shared" si="9"/>
        <v>2.8457026344173401E-2</v>
      </c>
      <c r="E89" s="59">
        <f t="shared" si="10"/>
        <v>3.3343720785291367E-2</v>
      </c>
    </row>
    <row r="90" spans="2:5">
      <c r="B90" s="9" t="s">
        <v>155</v>
      </c>
      <c r="C90" s="136">
        <v>9919</v>
      </c>
      <c r="D90" s="59">
        <f t="shared" si="9"/>
        <v>0.14655516319203321</v>
      </c>
      <c r="E90" s="59"/>
    </row>
    <row r="91" spans="2:5">
      <c r="B91" s="9" t="s">
        <v>156</v>
      </c>
      <c r="C91" s="136">
        <v>7062.5</v>
      </c>
      <c r="D91" s="59">
        <f t="shared" si="9"/>
        <v>0.10434981752633679</v>
      </c>
      <c r="E91" s="59">
        <f t="shared" ref="E91:E99" si="11">C91/C$102</f>
        <v>0.12226896575603338</v>
      </c>
    </row>
    <row r="92" spans="2:5">
      <c r="B92" s="9" t="s">
        <v>157</v>
      </c>
      <c r="C92" s="136">
        <v>1238</v>
      </c>
      <c r="D92" s="59">
        <f t="shared" si="9"/>
        <v>1.8291691907625477E-2</v>
      </c>
      <c r="E92" s="59">
        <f t="shared" si="11"/>
        <v>2.1432775873411584E-2</v>
      </c>
    </row>
    <row r="93" spans="2:5">
      <c r="B93" s="9" t="s">
        <v>158</v>
      </c>
      <c r="C93" s="136">
        <v>3663.5</v>
      </c>
      <c r="D93" s="59">
        <f t="shared" si="9"/>
        <v>5.4128928355077495E-2</v>
      </c>
      <c r="E93" s="59">
        <f t="shared" si="11"/>
        <v>6.3424050413766836E-2</v>
      </c>
    </row>
    <row r="94" spans="2:5">
      <c r="B94" s="9" t="s">
        <v>159</v>
      </c>
      <c r="C94" s="136">
        <v>9038.5</v>
      </c>
      <c r="D94" s="59">
        <f t="shared" si="9"/>
        <v>0.13354560364060813</v>
      </c>
      <c r="E94" s="59">
        <f t="shared" si="11"/>
        <v>0.15647830753782763</v>
      </c>
    </row>
    <row r="95" spans="2:5">
      <c r="B95" s="9" t="s">
        <v>160</v>
      </c>
      <c r="C95" s="136">
        <v>1646.5</v>
      </c>
      <c r="D95" s="59">
        <f t="shared" si="9"/>
        <v>2.4327359229325808E-2</v>
      </c>
      <c r="E95" s="59">
        <f t="shared" si="11"/>
        <v>2.8504899414840208E-2</v>
      </c>
    </row>
    <row r="96" spans="2:5">
      <c r="B96" s="9" t="s">
        <v>161</v>
      </c>
      <c r="C96" s="136">
        <v>315</v>
      </c>
      <c r="D96" s="59">
        <f t="shared" si="9"/>
        <v>4.6541865516171455E-3</v>
      </c>
      <c r="E96" s="59">
        <f t="shared" si="11"/>
        <v>5.4534122779682148E-3</v>
      </c>
    </row>
    <row r="97" spans="2:7">
      <c r="B97" s="9" t="s">
        <v>162</v>
      </c>
      <c r="C97" s="136">
        <v>1390.5</v>
      </c>
      <c r="D97" s="59">
        <f t="shared" si="9"/>
        <v>2.0544909206424256E-2</v>
      </c>
      <c r="E97" s="59">
        <f t="shared" si="11"/>
        <v>2.4072919912745405E-2</v>
      </c>
    </row>
    <row r="98" spans="2:7">
      <c r="B98" s="9" t="s">
        <v>163</v>
      </c>
      <c r="C98" s="136">
        <v>370.5</v>
      </c>
      <c r="D98" s="59">
        <f t="shared" si="9"/>
        <v>5.4742098964258804E-3</v>
      </c>
      <c r="E98" s="59">
        <f t="shared" si="11"/>
        <v>6.4142515840864235E-3</v>
      </c>
    </row>
    <row r="99" spans="2:7">
      <c r="B99" s="9" t="s">
        <v>50</v>
      </c>
      <c r="C99" s="136">
        <v>562.5</v>
      </c>
      <c r="D99" s="59">
        <f t="shared" si="9"/>
        <v>8.3110474136020452E-3</v>
      </c>
      <c r="E99" s="59">
        <f t="shared" si="11"/>
        <v>9.7382362106575252E-3</v>
      </c>
    </row>
    <row r="100" spans="2:7" ht="13.5" thickBot="1">
      <c r="B100" s="172" t="s">
        <v>51</v>
      </c>
      <c r="C100" s="223">
        <v>67681</v>
      </c>
      <c r="D100" s="176">
        <f>SUM(D82:D99)</f>
        <v>1.0000000000000002</v>
      </c>
      <c r="E100" s="176">
        <f>SUM(E82:E99)</f>
        <v>1.0000000000000002</v>
      </c>
    </row>
    <row r="101" spans="2:7">
      <c r="B101" s="6"/>
      <c r="C101" s="15"/>
      <c r="D101" s="59"/>
      <c r="E101" s="59"/>
    </row>
    <row r="102" spans="2:7">
      <c r="B102" s="9" t="s">
        <v>400</v>
      </c>
      <c r="C102" s="7">
        <f>C100-C90</f>
        <v>57762</v>
      </c>
    </row>
    <row r="105" spans="2:7">
      <c r="B105" s="21" t="s">
        <v>566</v>
      </c>
    </row>
    <row r="107" spans="2:7" s="16" customFormat="1" ht="41.25" thickBot="1">
      <c r="B107" s="208"/>
      <c r="C107" s="208" t="s">
        <v>401</v>
      </c>
      <c r="D107" s="208" t="s">
        <v>402</v>
      </c>
      <c r="E107" s="208" t="s">
        <v>403</v>
      </c>
      <c r="F107" s="208" t="s">
        <v>365</v>
      </c>
      <c r="G107" s="208" t="s">
        <v>404</v>
      </c>
    </row>
    <row r="108" spans="2:7">
      <c r="B108" s="9" t="s">
        <v>224</v>
      </c>
      <c r="C108" s="59">
        <f t="shared" ref="C108:C125" si="12">E82</f>
        <v>0.26797029188740001</v>
      </c>
      <c r="D108" s="7">
        <f>C108*D$128</f>
        <v>23773.47337266646</v>
      </c>
      <c r="E108" s="7">
        <f t="shared" ref="E108:E125" si="13">I48</f>
        <v>235117.15134000001</v>
      </c>
      <c r="F108" s="7">
        <f>D108+E108</f>
        <v>258890.62471266647</v>
      </c>
      <c r="G108" s="59">
        <f>F108/F$126</f>
        <v>0.24195568601941786</v>
      </c>
    </row>
    <row r="109" spans="2:7">
      <c r="B109" s="9" t="s">
        <v>225</v>
      </c>
      <c r="C109" s="59">
        <f t="shared" si="12"/>
        <v>3.9056819362210449E-2</v>
      </c>
      <c r="D109" s="7">
        <f t="shared" ref="D109:D125" si="14">C109*D$128</f>
        <v>3464.9969912288357</v>
      </c>
      <c r="E109" s="7">
        <f t="shared" si="13"/>
        <v>36022.687879999998</v>
      </c>
      <c r="F109" s="7">
        <f t="shared" ref="F109:F125" si="15">D109+E109</f>
        <v>39487.684871228834</v>
      </c>
      <c r="G109" s="59">
        <f t="shared" ref="G109:G125" si="16">F109/F$126</f>
        <v>3.6904657682914191E-2</v>
      </c>
    </row>
    <row r="110" spans="2:7">
      <c r="B110" s="9" t="s">
        <v>226</v>
      </c>
      <c r="C110" s="59">
        <f t="shared" si="12"/>
        <v>2.4427824521311588E-2</v>
      </c>
      <c r="D110" s="7">
        <f t="shared" si="14"/>
        <v>2167.1590224396664</v>
      </c>
      <c r="E110" s="7">
        <f t="shared" si="13"/>
        <v>19859.678680000001</v>
      </c>
      <c r="F110" s="7">
        <f t="shared" si="15"/>
        <v>22026.837702439669</v>
      </c>
      <c r="G110" s="59">
        <f t="shared" si="16"/>
        <v>2.0585985425494693E-2</v>
      </c>
    </row>
    <row r="111" spans="2:7">
      <c r="B111" s="9" t="s">
        <v>227</v>
      </c>
      <c r="C111" s="59">
        <f t="shared" si="12"/>
        <v>3.0340015927426335E-2</v>
      </c>
      <c r="D111" s="7">
        <f t="shared" si="14"/>
        <v>2691.6698701810883</v>
      </c>
      <c r="E111" s="7">
        <f t="shared" si="13"/>
        <v>29787.768309999999</v>
      </c>
      <c r="F111" s="7">
        <f t="shared" si="15"/>
        <v>32479.438180181089</v>
      </c>
      <c r="G111" s="59">
        <f t="shared" si="16"/>
        <v>3.0354844850534673E-2</v>
      </c>
    </row>
    <row r="112" spans="2:7">
      <c r="B112" s="9" t="s">
        <v>228</v>
      </c>
      <c r="C112" s="59">
        <f t="shared" si="12"/>
        <v>6.3147051694885908E-2</v>
      </c>
      <c r="D112" s="7">
        <f t="shared" si="14"/>
        <v>5602.2059066964439</v>
      </c>
      <c r="E112" s="7">
        <f t="shared" si="13"/>
        <v>59695.213179999992</v>
      </c>
      <c r="F112" s="7">
        <f t="shared" si="15"/>
        <v>65297.419086696435</v>
      </c>
      <c r="G112" s="59">
        <f t="shared" si="16"/>
        <v>6.102608716694128E-2</v>
      </c>
    </row>
    <row r="113" spans="2:7">
      <c r="B113" s="9" t="s">
        <v>152</v>
      </c>
      <c r="C113" s="59">
        <f t="shared" si="12"/>
        <v>1.1192479484782383E-2</v>
      </c>
      <c r="D113" s="7">
        <f t="shared" si="14"/>
        <v>992.96123884283793</v>
      </c>
      <c r="E113" s="7">
        <f t="shared" si="13"/>
        <v>13406.659049999998</v>
      </c>
      <c r="F113" s="7">
        <f t="shared" si="15"/>
        <v>14399.620288842836</v>
      </c>
      <c r="G113" s="59">
        <f t="shared" si="16"/>
        <v>1.345769090430734E-2</v>
      </c>
    </row>
    <row r="114" spans="2:7">
      <c r="B114" s="9" t="s">
        <v>153</v>
      </c>
      <c r="C114" s="59">
        <f t="shared" si="12"/>
        <v>9.2733977355354727E-2</v>
      </c>
      <c r="D114" s="7">
        <f t="shared" si="14"/>
        <v>8227.063999786018</v>
      </c>
      <c r="E114" s="7">
        <f t="shared" si="13"/>
        <v>106769.50422999999</v>
      </c>
      <c r="F114" s="7">
        <f t="shared" si="15"/>
        <v>114996.568229786</v>
      </c>
      <c r="G114" s="59">
        <f t="shared" si="16"/>
        <v>0.10747424162925026</v>
      </c>
    </row>
    <row r="115" spans="2:7">
      <c r="B115" s="9" t="s">
        <v>154</v>
      </c>
      <c r="C115" s="59">
        <f t="shared" si="12"/>
        <v>3.3343720785291367E-2</v>
      </c>
      <c r="D115" s="7">
        <f t="shared" si="14"/>
        <v>2958.1490270863201</v>
      </c>
      <c r="E115" s="7">
        <f t="shared" si="13"/>
        <v>38871.156239999997</v>
      </c>
      <c r="F115" s="7">
        <f t="shared" si="15"/>
        <v>41829.305267086318</v>
      </c>
      <c r="G115" s="59">
        <f t="shared" si="16"/>
        <v>3.9093104521827619E-2</v>
      </c>
    </row>
    <row r="116" spans="2:7">
      <c r="B116" s="9" t="s">
        <v>155</v>
      </c>
      <c r="C116" s="59">
        <f t="shared" si="12"/>
        <v>0</v>
      </c>
      <c r="D116" s="7">
        <f t="shared" si="14"/>
        <v>0</v>
      </c>
      <c r="E116" s="7">
        <f t="shared" si="13"/>
        <v>0.59835000000000005</v>
      </c>
      <c r="F116" s="7">
        <f t="shared" si="15"/>
        <v>0.59835000000000005</v>
      </c>
      <c r="G116" s="59">
        <f t="shared" si="16"/>
        <v>5.5920983963941701E-7</v>
      </c>
    </row>
    <row r="117" spans="2:7">
      <c r="B117" s="9" t="s">
        <v>156</v>
      </c>
      <c r="C117" s="59">
        <f t="shared" si="12"/>
        <v>0.12226896575603338</v>
      </c>
      <c r="D117" s="7">
        <f t="shared" si="14"/>
        <v>10847.314384110663</v>
      </c>
      <c r="E117" s="7">
        <f t="shared" si="13"/>
        <v>114359.39201</v>
      </c>
      <c r="F117" s="7">
        <f t="shared" si="15"/>
        <v>125206.70639411066</v>
      </c>
      <c r="G117" s="59">
        <f t="shared" si="16"/>
        <v>0.11701649904642797</v>
      </c>
    </row>
    <row r="118" spans="2:7">
      <c r="B118" s="9" t="s">
        <v>157</v>
      </c>
      <c r="C118" s="59">
        <f t="shared" si="12"/>
        <v>2.1432775873411584E-2</v>
      </c>
      <c r="D118" s="7">
        <f t="shared" si="14"/>
        <v>1901.4478169952565</v>
      </c>
      <c r="E118" s="7">
        <f t="shared" si="13"/>
        <v>21789.380379999999</v>
      </c>
      <c r="F118" s="7">
        <f t="shared" si="15"/>
        <v>23690.828196995255</v>
      </c>
      <c r="G118" s="59">
        <f t="shared" si="16"/>
        <v>2.2141128498314854E-2</v>
      </c>
    </row>
    <row r="119" spans="2:7">
      <c r="B119" s="9" t="s">
        <v>158</v>
      </c>
      <c r="C119" s="59">
        <f t="shared" si="12"/>
        <v>6.3424050413766836E-2</v>
      </c>
      <c r="D119" s="7">
        <f t="shared" si="14"/>
        <v>5626.7803534427485</v>
      </c>
      <c r="E119" s="7">
        <f t="shared" si="13"/>
        <v>67832.633010000005</v>
      </c>
      <c r="F119" s="7">
        <f t="shared" si="15"/>
        <v>73459.413363442756</v>
      </c>
      <c r="G119" s="59">
        <f t="shared" si="16"/>
        <v>6.8654176931522454E-2</v>
      </c>
    </row>
    <row r="120" spans="2:7">
      <c r="B120" s="9" t="s">
        <v>159</v>
      </c>
      <c r="C120" s="59">
        <f t="shared" si="12"/>
        <v>0.15647830753782763</v>
      </c>
      <c r="D120" s="7">
        <f t="shared" si="14"/>
        <v>13882.25855727918</v>
      </c>
      <c r="E120" s="7">
        <f t="shared" si="13"/>
        <v>151424.60206000003</v>
      </c>
      <c r="F120" s="7">
        <f t="shared" si="15"/>
        <v>165306.86061727922</v>
      </c>
      <c r="G120" s="59">
        <f t="shared" si="16"/>
        <v>0.15449356232486697</v>
      </c>
    </row>
    <row r="121" spans="2:7">
      <c r="B121" s="9" t="s">
        <v>160</v>
      </c>
      <c r="C121" s="59">
        <f t="shared" si="12"/>
        <v>2.8504899414840208E-2</v>
      </c>
      <c r="D121" s="7">
        <f t="shared" si="14"/>
        <v>2528.8641604868258</v>
      </c>
      <c r="E121" s="7">
        <f t="shared" si="13"/>
        <v>27830.909090000001</v>
      </c>
      <c r="F121" s="7">
        <f t="shared" si="15"/>
        <v>30359.773250486825</v>
      </c>
      <c r="G121" s="59">
        <f t="shared" si="16"/>
        <v>2.8373834596630395E-2</v>
      </c>
    </row>
    <row r="122" spans="2:7">
      <c r="B122" s="9" t="s">
        <v>161</v>
      </c>
      <c r="C122" s="59">
        <f t="shared" si="12"/>
        <v>5.4534122779682148E-3</v>
      </c>
      <c r="D122" s="7">
        <f t="shared" si="14"/>
        <v>483.80942031785611</v>
      </c>
      <c r="E122" s="7">
        <f t="shared" si="13"/>
        <v>8993.4981699999989</v>
      </c>
      <c r="F122" s="7">
        <f t="shared" si="15"/>
        <v>9477.3075903178542</v>
      </c>
      <c r="G122" s="59">
        <f t="shared" si="16"/>
        <v>8.8573638469041129E-3</v>
      </c>
    </row>
    <row r="123" spans="2:7">
      <c r="B123" s="9" t="s">
        <v>162</v>
      </c>
      <c r="C123" s="59">
        <f t="shared" si="12"/>
        <v>2.4072919912745405E-2</v>
      </c>
      <c r="D123" s="7">
        <f t="shared" si="14"/>
        <v>2135.6730125459649</v>
      </c>
      <c r="E123" s="7">
        <f t="shared" si="13"/>
        <v>26202.072140000004</v>
      </c>
      <c r="F123" s="7">
        <f t="shared" si="15"/>
        <v>28337.745152545969</v>
      </c>
      <c r="G123" s="59">
        <f t="shared" si="16"/>
        <v>2.6484074408787323E-2</v>
      </c>
    </row>
    <row r="124" spans="2:7">
      <c r="B124" s="9" t="s">
        <v>163</v>
      </c>
      <c r="C124" s="59">
        <f t="shared" si="12"/>
        <v>6.4142515840864235E-3</v>
      </c>
      <c r="D124" s="7">
        <f t="shared" si="14"/>
        <v>569.05203246909741</v>
      </c>
      <c r="E124" s="7">
        <f t="shared" si="13"/>
        <v>7206.5418600000003</v>
      </c>
      <c r="F124" s="7">
        <f t="shared" si="15"/>
        <v>7775.5938924690981</v>
      </c>
      <c r="G124" s="59">
        <f t="shared" si="16"/>
        <v>7.2669651770851072E-3</v>
      </c>
    </row>
    <row r="125" spans="2:7">
      <c r="B125" s="9" t="s">
        <v>50</v>
      </c>
      <c r="C125" s="59">
        <f t="shared" si="12"/>
        <v>9.7382362106575252E-3</v>
      </c>
      <c r="D125" s="7">
        <f t="shared" si="14"/>
        <v>863.94539342474297</v>
      </c>
      <c r="E125" s="7">
        <f t="shared" si="13"/>
        <v>16105.631579999997</v>
      </c>
      <c r="F125" s="7">
        <f t="shared" si="15"/>
        <v>16969.576973424741</v>
      </c>
      <c r="G125" s="59">
        <f t="shared" si="16"/>
        <v>1.5859537758933052E-2</v>
      </c>
    </row>
    <row r="126" spans="2:7" ht="13.5" thickBot="1">
      <c r="B126" s="216" t="s">
        <v>51</v>
      </c>
      <c r="C126" s="176">
        <f>SUM(C108:C125)</f>
        <v>1.0000000000000002</v>
      </c>
      <c r="D126" s="173">
        <f>SUM(D108:D125)</f>
        <v>88716.824560000023</v>
      </c>
      <c r="E126" s="173">
        <f>SUM(E108:E125)</f>
        <v>981275.07756000012</v>
      </c>
      <c r="F126" s="173">
        <f>SUM(F108:F125)</f>
        <v>1069991.9021200002</v>
      </c>
      <c r="G126" s="176">
        <f>SUM(G108:G125)</f>
        <v>0.99999999999999967</v>
      </c>
    </row>
    <row r="127" spans="2:7">
      <c r="C127" s="59"/>
      <c r="G127" s="59"/>
    </row>
    <row r="128" spans="2:7">
      <c r="B128" s="9" t="s">
        <v>503</v>
      </c>
      <c r="D128" s="12">
        <f>D67</f>
        <v>88716.824560000008</v>
      </c>
      <c r="G128" s="59"/>
    </row>
    <row r="131" spans="2:6">
      <c r="B131" s="21" t="s">
        <v>5</v>
      </c>
    </row>
    <row r="133" spans="2:6" s="17" customFormat="1" ht="41.25" thickBot="1">
      <c r="B133" s="229"/>
      <c r="C133" s="229" t="s">
        <v>79</v>
      </c>
      <c r="D133" s="229" t="s">
        <v>33</v>
      </c>
      <c r="E133" s="229" t="s">
        <v>34</v>
      </c>
      <c r="F133" s="229" t="s">
        <v>35</v>
      </c>
    </row>
    <row r="134" spans="2:6">
      <c r="B134" s="9" t="s">
        <v>224</v>
      </c>
      <c r="C134" s="59">
        <f t="shared" ref="C134:C151" si="17">G108</f>
        <v>0.24195568601941786</v>
      </c>
      <c r="D134" s="59">
        <f t="shared" ref="D134:D151" si="18">D82</f>
        <v>0.22869786202922535</v>
      </c>
      <c r="E134" s="59">
        <f>(C134+D134)/2</f>
        <v>0.23532677402432162</v>
      </c>
      <c r="F134" s="7">
        <f>E134*F$154</f>
        <v>5560.4938504651109</v>
      </c>
    </row>
    <row r="135" spans="2:6">
      <c r="B135" s="9" t="s">
        <v>225</v>
      </c>
      <c r="C135" s="59">
        <f t="shared" si="17"/>
        <v>3.6904657682914191E-2</v>
      </c>
      <c r="D135" s="59">
        <f t="shared" si="18"/>
        <v>3.3332840826819934E-2</v>
      </c>
      <c r="E135" s="59">
        <f t="shared" ref="E135:E151" si="19">(C135+D135)/2</f>
        <v>3.5118749254867063E-2</v>
      </c>
      <c r="F135" s="7">
        <f t="shared" ref="F135:F151" si="20">E135*F$154</f>
        <v>829.81458475070099</v>
      </c>
    </row>
    <row r="136" spans="2:6">
      <c r="B136" s="9" t="s">
        <v>226</v>
      </c>
      <c r="C136" s="59">
        <f t="shared" si="17"/>
        <v>2.0585985425494693E-2</v>
      </c>
      <c r="D136" s="59">
        <f t="shared" si="18"/>
        <v>2.0847800712164417E-2</v>
      </c>
      <c r="E136" s="59">
        <f t="shared" si="19"/>
        <v>2.0716893068829553E-2</v>
      </c>
      <c r="F136" s="7">
        <f t="shared" si="20"/>
        <v>489.51572547399212</v>
      </c>
    </row>
    <row r="137" spans="2:6">
      <c r="B137" s="9" t="s">
        <v>227</v>
      </c>
      <c r="C137" s="59">
        <f t="shared" si="17"/>
        <v>3.0354844850534673E-2</v>
      </c>
      <c r="D137" s="59">
        <f t="shared" si="18"/>
        <v>2.5893529941933481E-2</v>
      </c>
      <c r="E137" s="59">
        <f t="shared" si="19"/>
        <v>2.8124187396234075E-2</v>
      </c>
      <c r="F137" s="7">
        <f t="shared" si="20"/>
        <v>664.54134560109696</v>
      </c>
    </row>
    <row r="138" spans="2:6">
      <c r="B138" s="9" t="s">
        <v>228</v>
      </c>
      <c r="C138" s="59">
        <f t="shared" si="17"/>
        <v>6.102608716694128E-2</v>
      </c>
      <c r="D138" s="59">
        <f t="shared" si="18"/>
        <v>5.3892525228646147E-2</v>
      </c>
      <c r="E138" s="59">
        <f t="shared" si="19"/>
        <v>5.7459306197793714E-2</v>
      </c>
      <c r="F138" s="7">
        <f t="shared" si="20"/>
        <v>1357.6955707207478</v>
      </c>
    </row>
    <row r="139" spans="2:6">
      <c r="B139" s="9" t="s">
        <v>152</v>
      </c>
      <c r="C139" s="59">
        <f t="shared" si="17"/>
        <v>1.345769090430734E-2</v>
      </c>
      <c r="D139" s="59">
        <f t="shared" si="18"/>
        <v>9.5521638273666169E-3</v>
      </c>
      <c r="E139" s="59">
        <f t="shared" si="19"/>
        <v>1.1504927365836979E-2</v>
      </c>
      <c r="F139" s="7">
        <f t="shared" si="20"/>
        <v>271.84785128262757</v>
      </c>
    </row>
    <row r="140" spans="2:6">
      <c r="B140" s="9" t="s">
        <v>153</v>
      </c>
      <c r="C140" s="59">
        <f t="shared" si="17"/>
        <v>0.10747424162925026</v>
      </c>
      <c r="D140" s="59">
        <f t="shared" si="18"/>
        <v>7.9143334170594409E-2</v>
      </c>
      <c r="E140" s="59">
        <f t="shared" si="19"/>
        <v>9.3308787899922335E-2</v>
      </c>
      <c r="F140" s="7">
        <f t="shared" si="20"/>
        <v>2204.7765005194342</v>
      </c>
    </row>
    <row r="141" spans="2:6">
      <c r="B141" s="9" t="s">
        <v>154</v>
      </c>
      <c r="C141" s="59">
        <f t="shared" si="17"/>
        <v>3.9093104521827619E-2</v>
      </c>
      <c r="D141" s="59">
        <f t="shared" si="18"/>
        <v>2.8457026344173401E-2</v>
      </c>
      <c r="E141" s="59">
        <f t="shared" si="19"/>
        <v>3.377506543300051E-2</v>
      </c>
      <c r="F141" s="7">
        <f t="shared" si="20"/>
        <v>798.06492235280393</v>
      </c>
    </row>
    <row r="142" spans="2:6">
      <c r="B142" s="9" t="s">
        <v>155</v>
      </c>
      <c r="C142" s="59">
        <f t="shared" si="17"/>
        <v>5.5920983963941701E-7</v>
      </c>
      <c r="D142" s="59">
        <f t="shared" si="18"/>
        <v>0.14655516319203321</v>
      </c>
      <c r="E142" s="59">
        <f t="shared" si="19"/>
        <v>7.327786120093642E-2</v>
      </c>
      <c r="F142" s="7">
        <f t="shared" si="20"/>
        <v>1731.4693505335299</v>
      </c>
    </row>
    <row r="143" spans="2:6">
      <c r="B143" s="9" t="s">
        <v>156</v>
      </c>
      <c r="C143" s="59">
        <f t="shared" si="17"/>
        <v>0.11701649904642797</v>
      </c>
      <c r="D143" s="59">
        <f t="shared" si="18"/>
        <v>0.10434981752633679</v>
      </c>
      <c r="E143" s="59">
        <f t="shared" si="19"/>
        <v>0.11068315828638238</v>
      </c>
      <c r="F143" s="7">
        <f t="shared" si="20"/>
        <v>2615.3123610910379</v>
      </c>
    </row>
    <row r="144" spans="2:6">
      <c r="B144" s="9" t="s">
        <v>157</v>
      </c>
      <c r="C144" s="59">
        <f t="shared" si="17"/>
        <v>2.2141128498314854E-2</v>
      </c>
      <c r="D144" s="59">
        <f t="shared" si="18"/>
        <v>1.8291691907625477E-2</v>
      </c>
      <c r="E144" s="59">
        <f t="shared" si="19"/>
        <v>2.0216410202970166E-2</v>
      </c>
      <c r="F144" s="7">
        <f t="shared" si="20"/>
        <v>477.68990620879174</v>
      </c>
    </row>
    <row r="145" spans="2:9">
      <c r="B145" s="9" t="s">
        <v>158</v>
      </c>
      <c r="C145" s="59">
        <f t="shared" si="17"/>
        <v>6.8654176931522454E-2</v>
      </c>
      <c r="D145" s="59">
        <f t="shared" si="18"/>
        <v>5.4128928355077495E-2</v>
      </c>
      <c r="E145" s="59">
        <f t="shared" si="19"/>
        <v>6.1391552643299971E-2</v>
      </c>
      <c r="F145" s="7">
        <f t="shared" si="20"/>
        <v>1450.6099119358744</v>
      </c>
    </row>
    <row r="146" spans="2:9">
      <c r="B146" s="9" t="s">
        <v>159</v>
      </c>
      <c r="C146" s="59">
        <f t="shared" si="17"/>
        <v>0.15449356232486697</v>
      </c>
      <c r="D146" s="59">
        <f t="shared" si="18"/>
        <v>0.13354560364060813</v>
      </c>
      <c r="E146" s="59">
        <f t="shared" si="19"/>
        <v>0.14401958298273754</v>
      </c>
      <c r="F146" s="7">
        <f t="shared" si="20"/>
        <v>3403.0127206830066</v>
      </c>
    </row>
    <row r="147" spans="2:9">
      <c r="B147" s="9" t="s">
        <v>160</v>
      </c>
      <c r="C147" s="59">
        <f t="shared" si="17"/>
        <v>2.8373834596630395E-2</v>
      </c>
      <c r="D147" s="59">
        <f t="shared" si="18"/>
        <v>2.4327359229325808E-2</v>
      </c>
      <c r="E147" s="59">
        <f t="shared" si="19"/>
        <v>2.63505969129781E-2</v>
      </c>
      <c r="F147" s="7">
        <f t="shared" si="20"/>
        <v>622.63349632947507</v>
      </c>
    </row>
    <row r="148" spans="2:9">
      <c r="B148" s="9" t="s">
        <v>161</v>
      </c>
      <c r="C148" s="59">
        <f t="shared" si="17"/>
        <v>8.8573638469041129E-3</v>
      </c>
      <c r="D148" s="59">
        <f t="shared" si="18"/>
        <v>4.6541865516171455E-3</v>
      </c>
      <c r="E148" s="59">
        <f t="shared" si="19"/>
        <v>6.7557751992606292E-3</v>
      </c>
      <c r="F148" s="7">
        <f t="shared" si="20"/>
        <v>159.6309922930017</v>
      </c>
    </row>
    <row r="149" spans="2:9">
      <c r="B149" s="9" t="s">
        <v>162</v>
      </c>
      <c r="C149" s="59">
        <f t="shared" si="17"/>
        <v>2.6484074408787323E-2</v>
      </c>
      <c r="D149" s="59">
        <f t="shared" si="18"/>
        <v>2.0544909206424256E-2</v>
      </c>
      <c r="E149" s="59">
        <f t="shared" si="19"/>
        <v>2.351449180760579E-2</v>
      </c>
      <c r="F149" s="7">
        <f t="shared" si="20"/>
        <v>555.61968091013159</v>
      </c>
    </row>
    <row r="150" spans="2:9">
      <c r="B150" s="9" t="s">
        <v>163</v>
      </c>
      <c r="C150" s="59">
        <f t="shared" si="17"/>
        <v>7.2669651770851072E-3</v>
      </c>
      <c r="D150" s="59">
        <f t="shared" si="18"/>
        <v>5.4742098964258804E-3</v>
      </c>
      <c r="E150" s="59">
        <f t="shared" si="19"/>
        <v>6.3705875367554938E-3</v>
      </c>
      <c r="F150" s="7">
        <f t="shared" si="20"/>
        <v>150.52946256900407</v>
      </c>
    </row>
    <row r="151" spans="2:9">
      <c r="B151" s="9" t="s">
        <v>50</v>
      </c>
      <c r="C151" s="59">
        <f t="shared" si="17"/>
        <v>1.5859537758933052E-2</v>
      </c>
      <c r="D151" s="59">
        <f t="shared" si="18"/>
        <v>8.3110474136020452E-3</v>
      </c>
      <c r="E151" s="59">
        <f t="shared" si="19"/>
        <v>1.2085292586267549E-2</v>
      </c>
      <c r="F151" s="7">
        <f t="shared" si="20"/>
        <v>285.56119627963363</v>
      </c>
    </row>
    <row r="152" spans="2:9" ht="13.5" thickBot="1">
      <c r="B152" s="216" t="s">
        <v>51</v>
      </c>
      <c r="C152" s="176">
        <f>SUM(C134:C151)</f>
        <v>0.99999999999999967</v>
      </c>
      <c r="D152" s="176">
        <f>SUM(D134:D151)</f>
        <v>1.0000000000000002</v>
      </c>
      <c r="E152" s="176">
        <f>SUM(E134:E151)</f>
        <v>0.99999999999999989</v>
      </c>
      <c r="F152" s="173">
        <f>SUM(F134:F151)</f>
        <v>23628.819429999996</v>
      </c>
    </row>
    <row r="153" spans="2:9">
      <c r="C153" s="59"/>
      <c r="D153" s="59"/>
      <c r="E153" s="59"/>
    </row>
    <row r="154" spans="2:9">
      <c r="B154" s="9" t="s">
        <v>405</v>
      </c>
      <c r="D154" s="7"/>
      <c r="F154" s="7">
        <f>+C67+F67+I69+I70</f>
        <v>23628.819430000003</v>
      </c>
    </row>
    <row r="156" spans="2:9">
      <c r="B156" s="21" t="s">
        <v>440</v>
      </c>
    </row>
    <row r="158" spans="2:9" s="16" customFormat="1" ht="68.25" thickBot="1">
      <c r="B158" s="206"/>
      <c r="C158" s="194" t="s">
        <v>36</v>
      </c>
      <c r="D158" s="194" t="s">
        <v>496</v>
      </c>
      <c r="E158" s="194" t="s">
        <v>454</v>
      </c>
      <c r="F158" s="188" t="s">
        <v>570</v>
      </c>
      <c r="G158" s="188" t="s">
        <v>539</v>
      </c>
      <c r="H158" s="188" t="s">
        <v>571</v>
      </c>
      <c r="I158" s="195" t="s">
        <v>497</v>
      </c>
    </row>
    <row r="159" spans="2:9">
      <c r="B159" s="9" t="s">
        <v>224</v>
      </c>
      <c r="C159" s="7">
        <f t="shared" ref="C159:C176" si="21">F134+F108</f>
        <v>264451.1185631316</v>
      </c>
      <c r="D159" s="18">
        <f t="shared" ref="D159:D176" si="22">+C25/C$43</f>
        <v>0.17936531835337774</v>
      </c>
      <c r="E159" s="18">
        <f>+'111Q'!E79</f>
        <v>0.13449783164994103</v>
      </c>
      <c r="F159" s="7">
        <f t="shared" ref="F159:F176" si="23">0.75*C159</f>
        <v>198338.33892234869</v>
      </c>
      <c r="G159" s="7">
        <f>D159*G$179</f>
        <v>24519.703609833305</v>
      </c>
      <c r="H159" s="7">
        <f>E159*H$179</f>
        <v>18386.201961989871</v>
      </c>
      <c r="I159" s="7">
        <f>F159+G159+H159</f>
        <v>241244.24449417187</v>
      </c>
    </row>
    <row r="160" spans="2:9">
      <c r="B160" s="9" t="s">
        <v>225</v>
      </c>
      <c r="C160" s="7">
        <f t="shared" si="21"/>
        <v>40317.499455979538</v>
      </c>
      <c r="D160" s="18">
        <f t="shared" si="22"/>
        <v>2.8461160912195256E-2</v>
      </c>
      <c r="E160" s="18">
        <f>+'111Q'!E80</f>
        <v>3.1695342878381626E-2</v>
      </c>
      <c r="F160" s="7">
        <f t="shared" si="23"/>
        <v>30238.124591984655</v>
      </c>
      <c r="G160" s="7">
        <f t="shared" ref="G160:G176" si="24">D160*G$179</f>
        <v>3890.7144166182043</v>
      </c>
      <c r="H160" s="7">
        <f t="shared" ref="H160:H176" si="25">E160*H$179</f>
        <v>4332.8354685537961</v>
      </c>
      <c r="I160" s="7">
        <f t="shared" ref="I160:I176" si="26">F160+G160+H160</f>
        <v>38461.674477156659</v>
      </c>
    </row>
    <row r="161" spans="2:9">
      <c r="B161" s="9" t="s">
        <v>226</v>
      </c>
      <c r="C161" s="7">
        <f t="shared" si="21"/>
        <v>22516.353427913662</v>
      </c>
      <c r="D161" s="18">
        <f t="shared" si="22"/>
        <v>2.2682593234986198E-2</v>
      </c>
      <c r="E161" s="18">
        <f>+'111Q'!E81</f>
        <v>2.0108203447097354E-2</v>
      </c>
      <c r="F161" s="7">
        <f t="shared" si="23"/>
        <v>16887.265070935246</v>
      </c>
      <c r="G161" s="7">
        <f t="shared" si="24"/>
        <v>3100.7692475338449</v>
      </c>
      <c r="H161" s="7">
        <f t="shared" si="25"/>
        <v>2748.8434953611008</v>
      </c>
      <c r="I161" s="7">
        <f t="shared" si="26"/>
        <v>22736.87781383019</v>
      </c>
    </row>
    <row r="162" spans="2:9">
      <c r="B162" s="9" t="s">
        <v>227</v>
      </c>
      <c r="C162" s="7">
        <f t="shared" si="21"/>
        <v>33143.979525782182</v>
      </c>
      <c r="D162" s="18">
        <f t="shared" si="22"/>
        <v>2.3589877369306036E-2</v>
      </c>
      <c r="E162" s="18">
        <f>+'111Q'!E82</f>
        <v>2.5076005355387024E-2</v>
      </c>
      <c r="F162" s="7">
        <f t="shared" si="23"/>
        <v>24857.984644336637</v>
      </c>
      <c r="G162" s="7">
        <f t="shared" si="24"/>
        <v>3224.7973387370607</v>
      </c>
      <c r="H162" s="7">
        <f t="shared" si="25"/>
        <v>3427.9548837937532</v>
      </c>
      <c r="I162" s="7">
        <f t="shared" si="26"/>
        <v>31510.736866867454</v>
      </c>
    </row>
    <row r="163" spans="2:9">
      <c r="B163" s="9" t="s">
        <v>228</v>
      </c>
      <c r="C163" s="7">
        <f t="shared" si="21"/>
        <v>66655.114657417187</v>
      </c>
      <c r="D163" s="18">
        <f t="shared" si="22"/>
        <v>4.4978098451728864E-2</v>
      </c>
      <c r="E163" s="18">
        <f>+'111Q'!E83</f>
        <v>3.8806963245383609E-2</v>
      </c>
      <c r="F163" s="7">
        <f t="shared" si="23"/>
        <v>49991.335993062894</v>
      </c>
      <c r="G163" s="7">
        <f t="shared" si="24"/>
        <v>6148.6225603408329</v>
      </c>
      <c r="H163" s="7">
        <f t="shared" si="25"/>
        <v>5305.012393197595</v>
      </c>
      <c r="I163" s="7">
        <f t="shared" si="26"/>
        <v>61444.970946601323</v>
      </c>
    </row>
    <row r="164" spans="2:9">
      <c r="B164" s="9" t="s">
        <v>152</v>
      </c>
      <c r="C164" s="7">
        <f t="shared" si="21"/>
        <v>14671.468140125464</v>
      </c>
      <c r="D164" s="18">
        <f t="shared" si="22"/>
        <v>1.2572203076078195E-2</v>
      </c>
      <c r="E164" s="18">
        <f>+'111Q'!E84</f>
        <v>1.1410288109626037E-2</v>
      </c>
      <c r="F164" s="7">
        <f t="shared" si="23"/>
        <v>11003.601105094098</v>
      </c>
      <c r="G164" s="7">
        <f t="shared" si="24"/>
        <v>1718.6527249417209</v>
      </c>
      <c r="H164" s="7">
        <f t="shared" si="25"/>
        <v>1559.8159394428267</v>
      </c>
      <c r="I164" s="7">
        <f t="shared" si="26"/>
        <v>14282.069769478647</v>
      </c>
    </row>
    <row r="165" spans="2:9">
      <c r="B165" s="9" t="s">
        <v>153</v>
      </c>
      <c r="C165" s="7">
        <f t="shared" si="21"/>
        <v>117201.34473030544</v>
      </c>
      <c r="D165" s="18">
        <f t="shared" si="22"/>
        <v>5.3403673847397186E-2</v>
      </c>
      <c r="E165" s="18">
        <f>+'111Q'!E85</f>
        <v>5.0572624247329126E-2</v>
      </c>
      <c r="F165" s="7">
        <f t="shared" si="23"/>
        <v>87901.008547729085</v>
      </c>
      <c r="G165" s="7">
        <f t="shared" si="24"/>
        <v>7300.4205408014232</v>
      </c>
      <c r="H165" s="7">
        <f t="shared" si="25"/>
        <v>6913.4087275051388</v>
      </c>
      <c r="I165" s="7">
        <f t="shared" si="26"/>
        <v>102114.83781603565</v>
      </c>
    </row>
    <row r="166" spans="2:9">
      <c r="B166" s="9" t="s">
        <v>154</v>
      </c>
      <c r="C166" s="7">
        <f t="shared" si="21"/>
        <v>42627.37018943912</v>
      </c>
      <c r="D166" s="18">
        <f t="shared" si="22"/>
        <v>4.4510745153593691E-2</v>
      </c>
      <c r="E166" s="18">
        <f>+'111Q'!E86</f>
        <v>3.5750590996404055E-2</v>
      </c>
      <c r="F166" s="7">
        <f t="shared" si="23"/>
        <v>31970.527642079338</v>
      </c>
      <c r="G166" s="7">
        <f t="shared" si="24"/>
        <v>6084.7341539501631</v>
      </c>
      <c r="H166" s="7">
        <f t="shared" si="25"/>
        <v>4887.1983901657923</v>
      </c>
      <c r="I166" s="7">
        <f t="shared" si="26"/>
        <v>42942.460186195298</v>
      </c>
    </row>
    <row r="167" spans="2:9">
      <c r="B167" s="9" t="s">
        <v>155</v>
      </c>
      <c r="C167" s="7">
        <f t="shared" si="21"/>
        <v>1732.0677005335299</v>
      </c>
      <c r="D167" s="18">
        <f t="shared" si="22"/>
        <v>0.16051514995709742</v>
      </c>
      <c r="E167" s="18">
        <f>+'111Q'!E87</f>
        <v>0.18853911664157999</v>
      </c>
      <c r="F167" s="7">
        <f t="shared" si="23"/>
        <v>1299.0507754001474</v>
      </c>
      <c r="G167" s="7">
        <f t="shared" si="24"/>
        <v>21942.836764473421</v>
      </c>
      <c r="H167" s="7">
        <f t="shared" si="25"/>
        <v>25773.785597745544</v>
      </c>
      <c r="I167" s="7">
        <f t="shared" si="26"/>
        <v>49015.673137619116</v>
      </c>
    </row>
    <row r="168" spans="2:9">
      <c r="B168" s="9" t="s">
        <v>156</v>
      </c>
      <c r="C168" s="7">
        <f t="shared" si="21"/>
        <v>127822.0187552017</v>
      </c>
      <c r="D168" s="18">
        <f t="shared" si="22"/>
        <v>0.10775865686123204</v>
      </c>
      <c r="E168" s="18">
        <f>+'111Q'!E88</f>
        <v>9.305654313651264E-2</v>
      </c>
      <c r="F168" s="7">
        <f t="shared" si="23"/>
        <v>95866.514066401272</v>
      </c>
      <c r="G168" s="7">
        <f t="shared" si="24"/>
        <v>14730.887508729931</v>
      </c>
      <c r="H168" s="7">
        <f t="shared" si="25"/>
        <v>12721.070481237708</v>
      </c>
      <c r="I168" s="7">
        <f t="shared" si="26"/>
        <v>123318.4720563689</v>
      </c>
    </row>
    <row r="169" spans="2:9">
      <c r="B169" s="9" t="s">
        <v>157</v>
      </c>
      <c r="C169" s="7">
        <f t="shared" si="21"/>
        <v>24168.518103204045</v>
      </c>
      <c r="D169" s="18">
        <f t="shared" si="22"/>
        <v>2.3467621111755807E-2</v>
      </c>
      <c r="E169" s="18">
        <f>+'111Q'!E89</f>
        <v>1.6344285187425929E-2</v>
      </c>
      <c r="F169" s="7">
        <f t="shared" si="23"/>
        <v>18126.388577403035</v>
      </c>
      <c r="G169" s="7">
        <f t="shared" si="24"/>
        <v>3208.0845916625503</v>
      </c>
      <c r="H169" s="7">
        <f t="shared" si="25"/>
        <v>2234.3061199864655</v>
      </c>
      <c r="I169" s="7">
        <f t="shared" si="26"/>
        <v>23568.77928905205</v>
      </c>
    </row>
    <row r="170" spans="2:9">
      <c r="B170" s="9" t="s">
        <v>158</v>
      </c>
      <c r="C170" s="7">
        <f t="shared" si="21"/>
        <v>74910.023275378626</v>
      </c>
      <c r="D170" s="18">
        <f t="shared" si="22"/>
        <v>5.8728104255706244E-2</v>
      </c>
      <c r="E170" s="18">
        <f>+'111Q'!E90</f>
        <v>5.230922415887599E-2</v>
      </c>
      <c r="F170" s="7">
        <f t="shared" si="23"/>
        <v>56182.517456533969</v>
      </c>
      <c r="G170" s="7">
        <f t="shared" si="24"/>
        <v>8028.2839689236371</v>
      </c>
      <c r="H170" s="7">
        <f t="shared" si="25"/>
        <v>7150.8064335438321</v>
      </c>
      <c r="I170" s="7">
        <f t="shared" si="26"/>
        <v>71361.607859001437</v>
      </c>
    </row>
    <row r="171" spans="2:9">
      <c r="B171" s="9" t="s">
        <v>159</v>
      </c>
      <c r="C171" s="7">
        <f t="shared" si="21"/>
        <v>168709.87333796223</v>
      </c>
      <c r="D171" s="18">
        <f t="shared" si="22"/>
        <v>0.13791092639104086</v>
      </c>
      <c r="E171" s="18">
        <f>+'111Q'!E91</f>
        <v>0.18811772281438086</v>
      </c>
      <c r="F171" s="7">
        <f t="shared" si="23"/>
        <v>126532.40500347168</v>
      </c>
      <c r="G171" s="7">
        <f t="shared" si="24"/>
        <v>18852.780853674882</v>
      </c>
      <c r="H171" s="7">
        <f t="shared" si="25"/>
        <v>25716.179970075766</v>
      </c>
      <c r="I171" s="7">
        <f t="shared" si="26"/>
        <v>171101.36582722233</v>
      </c>
    </row>
    <row r="172" spans="2:9">
      <c r="B172" s="9" t="s">
        <v>160</v>
      </c>
      <c r="C172" s="7">
        <f t="shared" si="21"/>
        <v>30982.406746816301</v>
      </c>
      <c r="D172" s="18">
        <f t="shared" si="22"/>
        <v>3.1297463489361424E-2</v>
      </c>
      <c r="E172" s="18">
        <f>+'111Q'!E92</f>
        <v>2.5867720852008128E-2</v>
      </c>
      <c r="F172" s="7">
        <f t="shared" si="23"/>
        <v>23236.805060112227</v>
      </c>
      <c r="G172" s="7">
        <f t="shared" si="24"/>
        <v>4278.4443254900279</v>
      </c>
      <c r="H172" s="7">
        <f t="shared" si="25"/>
        <v>3536.1844428783893</v>
      </c>
      <c r="I172" s="7">
        <f t="shared" si="26"/>
        <v>31051.433828480644</v>
      </c>
    </row>
    <row r="173" spans="2:9">
      <c r="B173" s="9" t="s">
        <v>161</v>
      </c>
      <c r="C173" s="7">
        <f t="shared" si="21"/>
        <v>9636.9385826108555</v>
      </c>
      <c r="D173" s="18">
        <f t="shared" si="22"/>
        <v>1.3687450642230864E-2</v>
      </c>
      <c r="E173" s="18">
        <f>+'111Q'!E93</f>
        <v>1.6938887038922861E-2</v>
      </c>
      <c r="F173" s="7">
        <f t="shared" si="23"/>
        <v>7227.7039369581416</v>
      </c>
      <c r="G173" s="7">
        <f t="shared" si="24"/>
        <v>1871.1099559420663</v>
      </c>
      <c r="H173" s="7">
        <f t="shared" si="25"/>
        <v>2315.5897332200957</v>
      </c>
      <c r="I173" s="7">
        <f t="shared" si="26"/>
        <v>11414.403626120304</v>
      </c>
    </row>
    <row r="174" spans="2:9">
      <c r="B174" s="9" t="s">
        <v>162</v>
      </c>
      <c r="C174" s="7">
        <f t="shared" si="21"/>
        <v>28893.3648334561</v>
      </c>
      <c r="D174" s="18">
        <f t="shared" si="22"/>
        <v>4.6651912281688981E-2</v>
      </c>
      <c r="E174" s="18">
        <f>+'111Q'!E94</f>
        <v>6.0673333293943539E-2</v>
      </c>
      <c r="F174" s="7">
        <f t="shared" si="23"/>
        <v>21670.023625092075</v>
      </c>
      <c r="G174" s="7">
        <f t="shared" si="24"/>
        <v>6377.4372463985019</v>
      </c>
      <c r="H174" s="7">
        <f t="shared" si="25"/>
        <v>8294.2018169707717</v>
      </c>
      <c r="I174" s="7">
        <f t="shared" si="26"/>
        <v>36341.662688461351</v>
      </c>
    </row>
    <row r="175" spans="2:9">
      <c r="B175" s="9" t="s">
        <v>163</v>
      </c>
      <c r="C175" s="7">
        <f t="shared" si="21"/>
        <v>7926.1233550381021</v>
      </c>
      <c r="D175" s="18">
        <f t="shared" si="22"/>
        <v>6.826638198707824E-3</v>
      </c>
      <c r="E175" s="18">
        <f>+'111Q'!E95</f>
        <v>7.3532610453964477E-3</v>
      </c>
      <c r="F175" s="7">
        <f t="shared" si="23"/>
        <v>5944.592516278577</v>
      </c>
      <c r="G175" s="7">
        <f t="shared" si="24"/>
        <v>933.21912407895547</v>
      </c>
      <c r="H175" s="7">
        <f t="shared" si="25"/>
        <v>1005.2098312764964</v>
      </c>
      <c r="I175" s="7">
        <f t="shared" si="26"/>
        <v>7883.0214716340288</v>
      </c>
    </row>
    <row r="176" spans="2:9">
      <c r="B176" s="9" t="s">
        <v>50</v>
      </c>
      <c r="C176" s="7">
        <f t="shared" si="21"/>
        <v>17255.138169704373</v>
      </c>
      <c r="D176" s="18">
        <f t="shared" si="22"/>
        <v>3.5924064125153602E-3</v>
      </c>
      <c r="E176" s="18">
        <f>+'111Q'!E96</f>
        <v>2.8820559014037473E-3</v>
      </c>
      <c r="F176" s="7">
        <f t="shared" si="23"/>
        <v>12941.35362727828</v>
      </c>
      <c r="G176" s="7">
        <f t="shared" si="24"/>
        <v>491.09126161948694</v>
      </c>
      <c r="H176" s="7">
        <f t="shared" si="25"/>
        <v>393.98450680507528</v>
      </c>
      <c r="I176" s="7">
        <f t="shared" si="26"/>
        <v>13826.429395702842</v>
      </c>
    </row>
    <row r="177" spans="2:9" ht="13.5" thickBot="1">
      <c r="B177" s="216" t="s">
        <v>51</v>
      </c>
      <c r="C177" s="173">
        <f>SUM(C159:C176)</f>
        <v>1093620.7215500001</v>
      </c>
      <c r="D177" s="227">
        <f t="shared" ref="D177:I177" si="27">SUM(D159:D176)</f>
        <v>1.0000000000000002</v>
      </c>
      <c r="E177" s="227">
        <f t="shared" si="27"/>
        <v>1</v>
      </c>
      <c r="F177" s="173">
        <f t="shared" si="27"/>
        <v>820215.54116249993</v>
      </c>
      <c r="G177" s="173">
        <f t="shared" si="27"/>
        <v>136702.59019375005</v>
      </c>
      <c r="H177" s="173">
        <f t="shared" si="27"/>
        <v>136702.59019375002</v>
      </c>
      <c r="I177" s="173">
        <f t="shared" si="27"/>
        <v>1093620.7215500004</v>
      </c>
    </row>
    <row r="179" spans="2:9">
      <c r="B179" s="9" t="s">
        <v>503</v>
      </c>
      <c r="F179" s="7">
        <f>C177*0.75</f>
        <v>820215.54116250016</v>
      </c>
      <c r="G179" s="7">
        <f>C177*0.125</f>
        <v>136702.59019375002</v>
      </c>
      <c r="H179" s="7">
        <f>G179</f>
        <v>136702.59019375002</v>
      </c>
      <c r="I179" s="7">
        <f>F179+G179+H179</f>
        <v>1093620.7215500001</v>
      </c>
    </row>
  </sheetData>
  <phoneticPr fontId="2"/>
  <hyperlinks>
    <hyperlink ref="B15" r:id="rId1"/>
    <hyperlink ref="B79" r:id="rId2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rgb="FF92D050"/>
  </sheetPr>
  <dimension ref="A2:M172"/>
  <sheetViews>
    <sheetView topLeftCell="A49" zoomScale="85" zoomScaleNormal="85" zoomScalePageLayoutView="150" workbookViewId="0">
      <selection activeCell="K74" sqref="K74"/>
    </sheetView>
  </sheetViews>
  <sheetFormatPr baseColWidth="10" defaultColWidth="10.75" defaultRowHeight="12.75"/>
  <cols>
    <col min="1" max="1" width="6.25" style="9" customWidth="1"/>
    <col min="2" max="2" width="18.375" style="9" customWidth="1"/>
    <col min="3" max="3" width="23.875" style="9" customWidth="1"/>
    <col min="4" max="4" width="13.75" style="9" customWidth="1"/>
    <col min="5" max="5" width="14.375" style="9" customWidth="1"/>
    <col min="6" max="6" width="15.25" style="9" customWidth="1"/>
    <col min="7" max="7" width="17.25" style="9" customWidth="1"/>
    <col min="8" max="8" width="13" style="9" customWidth="1"/>
    <col min="9" max="9" width="14.625" style="9" customWidth="1"/>
    <col min="10" max="16384" width="10.75" style="9"/>
  </cols>
  <sheetData>
    <row r="2" spans="2:3">
      <c r="B2" s="6" t="s">
        <v>140</v>
      </c>
    </row>
    <row r="3" spans="2:3">
      <c r="B3" s="57" t="s">
        <v>93</v>
      </c>
      <c r="C3" s="7"/>
    </row>
    <row r="5" spans="2:3">
      <c r="B5" s="6" t="s">
        <v>118</v>
      </c>
    </row>
    <row r="6" spans="2:3">
      <c r="B6" s="12">
        <f>+Resumen!D13</f>
        <v>23054.552660000005</v>
      </c>
      <c r="C6" s="7">
        <f>+B6-D42</f>
        <v>0</v>
      </c>
    </row>
    <row r="8" spans="2:3">
      <c r="B8" s="6" t="s">
        <v>341</v>
      </c>
    </row>
    <row r="9" spans="2:3">
      <c r="B9" s="9" t="s">
        <v>184</v>
      </c>
    </row>
    <row r="10" spans="2:3">
      <c r="B10" s="9" t="s">
        <v>185</v>
      </c>
    </row>
    <row r="12" spans="2:3">
      <c r="B12" s="6" t="s">
        <v>372</v>
      </c>
    </row>
    <row r="13" spans="2:3">
      <c r="B13" s="9" t="s">
        <v>186</v>
      </c>
    </row>
    <row r="21" spans="1:8">
      <c r="B21" s="21" t="s">
        <v>143</v>
      </c>
      <c r="E21" s="160" t="s">
        <v>522</v>
      </c>
    </row>
    <row r="22" spans="1:8" ht="15">
      <c r="C22" s="134" t="s">
        <v>256</v>
      </c>
    </row>
    <row r="23" spans="1:8" ht="41.25" thickBot="1">
      <c r="A23" s="14"/>
      <c r="B23" s="159"/>
      <c r="C23" s="159" t="s">
        <v>358</v>
      </c>
      <c r="D23" s="159" t="s">
        <v>82</v>
      </c>
      <c r="E23" s="159" t="s">
        <v>38</v>
      </c>
      <c r="F23" s="159" t="s">
        <v>221</v>
      </c>
      <c r="G23" s="159" t="s">
        <v>222</v>
      </c>
      <c r="H23" s="159" t="s">
        <v>223</v>
      </c>
    </row>
    <row r="24" spans="1:8">
      <c r="B24" s="9" t="s">
        <v>224</v>
      </c>
      <c r="C24" s="7">
        <v>8421302.5</v>
      </c>
      <c r="D24" s="7">
        <f>+C152</f>
        <v>4694.1614634523048</v>
      </c>
      <c r="E24" s="7">
        <f>I152</f>
        <v>4425.117912562353</v>
      </c>
      <c r="F24" s="8">
        <f t="shared" ref="F24:F42" si="0">E24*1000/C24</f>
        <v>0.52546716052087583</v>
      </c>
      <c r="G24" s="8">
        <f>F24-F$42</f>
        <v>3.4428253254973396E-2</v>
      </c>
      <c r="H24" s="7">
        <f>G24*C24/1000</f>
        <v>289.93073520674062</v>
      </c>
    </row>
    <row r="25" spans="1:8">
      <c r="B25" s="9" t="s">
        <v>225</v>
      </c>
      <c r="C25" s="7">
        <v>1336267.5</v>
      </c>
      <c r="D25" s="7">
        <f t="shared" ref="D25:D41" si="1">+C153</f>
        <v>975.50932970728445</v>
      </c>
      <c r="E25" s="7">
        <f t="shared" ref="E25:E41" si="2">I153</f>
        <v>904.99215784063131</v>
      </c>
      <c r="F25" s="8">
        <f t="shared" si="0"/>
        <v>0.67725373687576129</v>
      </c>
      <c r="G25" s="8">
        <f t="shared" ref="G25:G42" si="3">F25-F$42</f>
        <v>0.18621482960985886</v>
      </c>
      <c r="H25" s="7">
        <f t="shared" ref="H25:H42" si="4">G25*C25/1000</f>
        <v>248.83282482569209</v>
      </c>
    </row>
    <row r="26" spans="1:8">
      <c r="B26" s="9" t="s">
        <v>226</v>
      </c>
      <c r="C26" s="7">
        <v>1064960.5</v>
      </c>
      <c r="D26" s="7">
        <f t="shared" si="1"/>
        <v>359.0575435844687</v>
      </c>
      <c r="E26" s="7">
        <f t="shared" si="2"/>
        <v>392.6084921221576</v>
      </c>
      <c r="F26" s="8">
        <f t="shared" si="0"/>
        <v>0.36866014478673864</v>
      </c>
      <c r="G26" s="8">
        <f t="shared" si="3"/>
        <v>-0.12237876247916379</v>
      </c>
      <c r="H26" s="7">
        <f t="shared" si="4"/>
        <v>-130.32854807919151</v>
      </c>
    </row>
    <row r="27" spans="1:8">
      <c r="B27" s="9" t="s">
        <v>227</v>
      </c>
      <c r="C27" s="7">
        <v>1107558</v>
      </c>
      <c r="D27" s="7">
        <f t="shared" si="1"/>
        <v>464.84589766748235</v>
      </c>
      <c r="E27" s="7">
        <f t="shared" si="2"/>
        <v>488.8806927533393</v>
      </c>
      <c r="F27" s="8">
        <f t="shared" si="0"/>
        <v>0.44140414565498087</v>
      </c>
      <c r="G27" s="8">
        <f t="shared" si="3"/>
        <v>-4.9634761610921563E-2</v>
      </c>
      <c r="H27" s="7">
        <f t="shared" si="4"/>
        <v>-54.973377300269064</v>
      </c>
    </row>
    <row r="28" spans="1:8">
      <c r="B28" s="9" t="s">
        <v>228</v>
      </c>
      <c r="C28" s="7">
        <v>2111747</v>
      </c>
      <c r="D28" s="7">
        <f t="shared" si="1"/>
        <v>863.86579498102833</v>
      </c>
      <c r="E28" s="7">
        <f t="shared" si="2"/>
        <v>889.35273586294977</v>
      </c>
      <c r="F28" s="8">
        <f t="shared" si="0"/>
        <v>0.42114549511042265</v>
      </c>
      <c r="G28" s="8">
        <f t="shared" si="3"/>
        <v>-6.9893412155479784E-2</v>
      </c>
      <c r="H28" s="7">
        <f t="shared" si="4"/>
        <v>-147.59720343909797</v>
      </c>
    </row>
    <row r="29" spans="1:8">
      <c r="B29" s="9" t="s">
        <v>152</v>
      </c>
      <c r="C29" s="7">
        <v>590272</v>
      </c>
      <c r="D29" s="7">
        <f t="shared" si="1"/>
        <v>412.43756319989632</v>
      </c>
      <c r="E29" s="7">
        <f t="shared" si="2"/>
        <v>378.44137314477274</v>
      </c>
      <c r="F29" s="8">
        <f t="shared" si="0"/>
        <v>0.64113048415776575</v>
      </c>
      <c r="G29" s="8">
        <f t="shared" si="3"/>
        <v>0.15009157689186331</v>
      </c>
      <c r="H29" s="7">
        <f t="shared" si="4"/>
        <v>88.594855275113929</v>
      </c>
    </row>
    <row r="30" spans="1:8">
      <c r="B30" s="9" t="s">
        <v>153</v>
      </c>
      <c r="C30" s="7">
        <v>2507332.5</v>
      </c>
      <c r="D30" s="7">
        <f t="shared" si="1"/>
        <v>3080.1858104445282</v>
      </c>
      <c r="E30" s="7">
        <f t="shared" si="2"/>
        <v>2609.7802378104871</v>
      </c>
      <c r="F30" s="8">
        <f t="shared" si="0"/>
        <v>1.0408592549294866</v>
      </c>
      <c r="G30" s="8">
        <f t="shared" si="3"/>
        <v>0.54982034766358412</v>
      </c>
      <c r="H30" s="7">
        <f t="shared" si="4"/>
        <v>1378.5824268582035</v>
      </c>
    </row>
    <row r="31" spans="1:8">
      <c r="B31" s="9" t="s">
        <v>154</v>
      </c>
      <c r="C31" s="7">
        <v>2089804.5</v>
      </c>
      <c r="D31" s="7">
        <f t="shared" si="1"/>
        <v>1619.2261642789731</v>
      </c>
      <c r="E31" s="7">
        <f t="shared" si="2"/>
        <v>1445.7182733132406</v>
      </c>
      <c r="F31" s="8">
        <f t="shared" si="0"/>
        <v>0.69179594230620167</v>
      </c>
      <c r="G31" s="8">
        <f t="shared" si="3"/>
        <v>0.20075703504029924</v>
      </c>
      <c r="H31" s="7">
        <f t="shared" si="4"/>
        <v>419.54295523387503</v>
      </c>
    </row>
    <row r="32" spans="1:8">
      <c r="B32" s="9" t="s">
        <v>155</v>
      </c>
      <c r="C32" s="7">
        <v>7536276.5</v>
      </c>
      <c r="D32" s="7">
        <f t="shared" si="1"/>
        <v>0</v>
      </c>
      <c r="E32" s="7">
        <f t="shared" si="2"/>
        <v>1005.911246312111</v>
      </c>
      <c r="F32" s="8">
        <f t="shared" si="0"/>
        <v>0.13347589440383603</v>
      </c>
      <c r="G32" s="8">
        <f t="shared" si="3"/>
        <v>-0.35756301286206638</v>
      </c>
      <c r="H32" s="7">
        <f t="shared" si="4"/>
        <v>-2694.6937311015881</v>
      </c>
    </row>
    <row r="33" spans="1:11">
      <c r="B33" s="9" t="s">
        <v>156</v>
      </c>
      <c r="C33" s="7">
        <v>5059329.5</v>
      </c>
      <c r="D33" s="7">
        <f t="shared" si="1"/>
        <v>2422.4164953278596</v>
      </c>
      <c r="E33" s="7">
        <f t="shared" si="2"/>
        <v>2395.5254469054494</v>
      </c>
      <c r="F33" s="8">
        <f t="shared" si="0"/>
        <v>0.47348674303688848</v>
      </c>
      <c r="G33" s="8">
        <f t="shared" si="3"/>
        <v>-1.7552164229013956E-2</v>
      </c>
      <c r="H33" s="7">
        <f t="shared" si="4"/>
        <v>-88.802182272695063</v>
      </c>
    </row>
    <row r="34" spans="1:11">
      <c r="B34" s="9" t="s">
        <v>157</v>
      </c>
      <c r="C34" s="7">
        <v>1101818</v>
      </c>
      <c r="D34" s="7">
        <f t="shared" si="1"/>
        <v>749.88758071946825</v>
      </c>
      <c r="E34" s="7">
        <f t="shared" si="2"/>
        <v>677.14639682328504</v>
      </c>
      <c r="F34" s="8">
        <f t="shared" si="0"/>
        <v>0.61457191371286823</v>
      </c>
      <c r="G34" s="8">
        <f t="shared" si="3"/>
        <v>0.1235330064469658</v>
      </c>
      <c r="H34" s="7">
        <f t="shared" si="4"/>
        <v>136.11089009738296</v>
      </c>
    </row>
    <row r="35" spans="1:11">
      <c r="B35" s="9" t="s">
        <v>158</v>
      </c>
      <c r="C35" s="7">
        <v>2757317.5</v>
      </c>
      <c r="D35" s="7">
        <f t="shared" si="1"/>
        <v>2036.4917628201224</v>
      </c>
      <c r="E35" s="7">
        <f t="shared" si="2"/>
        <v>1847.3583140100545</v>
      </c>
      <c r="F35" s="8">
        <f t="shared" si="0"/>
        <v>0.6699838934072897</v>
      </c>
      <c r="G35" s="8">
        <f t="shared" si="3"/>
        <v>0.17894498614138726</v>
      </c>
      <c r="H35" s="7">
        <f t="shared" si="4"/>
        <v>493.40814182490459</v>
      </c>
    </row>
    <row r="36" spans="1:11">
      <c r="B36" s="9" t="s">
        <v>159</v>
      </c>
      <c r="C36" s="7">
        <v>6474995.5</v>
      </c>
      <c r="D36" s="7">
        <f t="shared" si="1"/>
        <v>3233.3100844877481</v>
      </c>
      <c r="E36" s="7">
        <f t="shared" si="2"/>
        <v>3364.5381460876938</v>
      </c>
      <c r="F36" s="8">
        <f t="shared" si="0"/>
        <v>0.51962015202754874</v>
      </c>
      <c r="G36" s="8">
        <f t="shared" si="3"/>
        <v>2.8581244761646307E-2</v>
      </c>
      <c r="H36" s="7">
        <f t="shared" si="4"/>
        <v>185.0634312160584</v>
      </c>
    </row>
    <row r="37" spans="1:11">
      <c r="B37" s="9" t="s">
        <v>160</v>
      </c>
      <c r="C37" s="7">
        <v>1469433.5</v>
      </c>
      <c r="D37" s="7">
        <f t="shared" si="1"/>
        <v>681.94696582989991</v>
      </c>
      <c r="E37" s="7">
        <f t="shared" si="2"/>
        <v>676.19994346201395</v>
      </c>
      <c r="F37" s="8">
        <f t="shared" si="0"/>
        <v>0.46017730197522649</v>
      </c>
      <c r="G37" s="8">
        <f t="shared" si="3"/>
        <v>-3.0861605290675942E-2</v>
      </c>
      <c r="H37" s="7">
        <f t="shared" si="4"/>
        <v>-45.34907667789647</v>
      </c>
    </row>
    <row r="38" spans="1:11">
      <c r="B38" s="9" t="s">
        <v>161</v>
      </c>
      <c r="C38" s="7">
        <v>642633.5</v>
      </c>
      <c r="D38" s="7">
        <f t="shared" si="1"/>
        <v>190.74857297632298</v>
      </c>
      <c r="E38" s="7">
        <f t="shared" si="2"/>
        <v>231.32099408887984</v>
      </c>
      <c r="F38" s="8">
        <f t="shared" si="0"/>
        <v>0.35995788281949176</v>
      </c>
      <c r="G38" s="8">
        <f t="shared" si="3"/>
        <v>-0.13108102444641068</v>
      </c>
      <c r="H38" s="7">
        <f t="shared" si="4"/>
        <v>-84.23705752358245</v>
      </c>
    </row>
    <row r="39" spans="1:11">
      <c r="B39" s="9" t="s">
        <v>162</v>
      </c>
      <c r="C39" s="7">
        <v>2190333.5</v>
      </c>
      <c r="D39" s="7">
        <f t="shared" si="1"/>
        <v>744.55237249885226</v>
      </c>
      <c r="E39" s="7">
        <f t="shared" si="2"/>
        <v>867.7062201079957</v>
      </c>
      <c r="F39" s="8">
        <f t="shared" si="0"/>
        <v>0.39615255855238285</v>
      </c>
      <c r="G39" s="8">
        <f t="shared" si="3"/>
        <v>-9.4886348713519586E-2</v>
      </c>
      <c r="H39" s="7">
        <f t="shared" si="4"/>
        <v>-207.83274827990385</v>
      </c>
    </row>
    <row r="40" spans="1:11">
      <c r="B40" s="9" t="s">
        <v>163</v>
      </c>
      <c r="C40" s="7">
        <v>320514.5</v>
      </c>
      <c r="D40" s="7">
        <f t="shared" si="1"/>
        <v>194.91472831797313</v>
      </c>
      <c r="E40" s="7">
        <f t="shared" si="2"/>
        <v>187.04995046806684</v>
      </c>
      <c r="F40" s="8">
        <f t="shared" si="0"/>
        <v>0.58359278743416243</v>
      </c>
      <c r="G40" s="8">
        <f t="shared" si="3"/>
        <v>9.2553880168259994E-2</v>
      </c>
      <c r="H40" s="7">
        <f t="shared" si="4"/>
        <v>29.664860625189768</v>
      </c>
    </row>
    <row r="41" spans="1:11">
      <c r="B41" s="9" t="s">
        <v>50</v>
      </c>
      <c r="C41" s="7">
        <v>168665.5</v>
      </c>
      <c r="D41" s="7">
        <f t="shared" si="1"/>
        <v>330.9945297057875</v>
      </c>
      <c r="E41" s="7">
        <f t="shared" si="2"/>
        <v>266.90412632451978</v>
      </c>
      <c r="F41" s="8">
        <f t="shared" si="0"/>
        <v>1.5824464773443283</v>
      </c>
      <c r="G41" s="8">
        <f t="shared" si="3"/>
        <v>1.0914075700784258</v>
      </c>
      <c r="H41" s="7">
        <f t="shared" si="4"/>
        <v>184.08280351106274</v>
      </c>
    </row>
    <row r="42" spans="1:11" s="21" customFormat="1" ht="14.25" thickBot="1">
      <c r="A42" s="262"/>
      <c r="B42" s="155" t="s">
        <v>23</v>
      </c>
      <c r="C42" s="190">
        <v>46950562</v>
      </c>
      <c r="D42" s="190">
        <f>SUM(D24:D41)</f>
        <v>23054.552660000001</v>
      </c>
      <c r="E42" s="190">
        <f>SUM(E24:E41)</f>
        <v>23054.552660000005</v>
      </c>
      <c r="F42" s="280">
        <f t="shared" si="0"/>
        <v>0.49103890726590244</v>
      </c>
      <c r="G42" s="249">
        <f t="shared" si="3"/>
        <v>0</v>
      </c>
      <c r="H42" s="249">
        <f t="shared" si="4"/>
        <v>0</v>
      </c>
    </row>
    <row r="44" spans="1:11">
      <c r="E44" s="169"/>
      <c r="F44" s="89"/>
      <c r="G44" s="170"/>
      <c r="H44" s="170"/>
      <c r="I44" s="171"/>
      <c r="J44" s="170"/>
      <c r="K44" s="55"/>
    </row>
    <row r="45" spans="1:11">
      <c r="B45" s="21" t="s">
        <v>578</v>
      </c>
      <c r="E45" s="55"/>
      <c r="F45" s="55"/>
      <c r="G45" s="55"/>
      <c r="H45" s="55"/>
      <c r="I45" s="55"/>
      <c r="J45" s="55"/>
      <c r="K45" s="55"/>
    </row>
    <row r="48" spans="1:11" s="21" customFormat="1" ht="41.25" thickBot="1">
      <c r="B48" s="219" t="s">
        <v>510</v>
      </c>
      <c r="C48" s="219" t="s">
        <v>513</v>
      </c>
      <c r="D48" s="219" t="s">
        <v>514</v>
      </c>
      <c r="E48" s="219" t="s">
        <v>536</v>
      </c>
      <c r="F48" s="219" t="s">
        <v>516</v>
      </c>
      <c r="G48" s="219" t="s">
        <v>517</v>
      </c>
      <c r="H48" s="219" t="s">
        <v>518</v>
      </c>
      <c r="I48" s="219" t="s">
        <v>555</v>
      </c>
      <c r="J48" s="219" t="s">
        <v>509</v>
      </c>
    </row>
    <row r="49" spans="2:13">
      <c r="B49" s="39" t="s">
        <v>224</v>
      </c>
      <c r="C49" s="7">
        <v>3252.9957100000001</v>
      </c>
      <c r="D49" s="7">
        <v>331.22005000000007</v>
      </c>
      <c r="E49" s="7">
        <v>0</v>
      </c>
      <c r="F49" s="7">
        <v>0</v>
      </c>
      <c r="G49" s="7">
        <v>283.04590999999999</v>
      </c>
      <c r="H49" s="7">
        <v>0</v>
      </c>
      <c r="I49" s="7">
        <f t="shared" ref="I49:I66" si="5">SUM(C49:H49)</f>
        <v>3867.2616699999999</v>
      </c>
      <c r="K49" s="7"/>
    </row>
    <row r="50" spans="2:13">
      <c r="B50" s="39" t="s">
        <v>225</v>
      </c>
      <c r="C50" s="7">
        <v>725.97781000000009</v>
      </c>
      <c r="D50" s="7">
        <v>57.089480000000002</v>
      </c>
      <c r="E50" s="7">
        <v>0</v>
      </c>
      <c r="F50" s="7">
        <v>0</v>
      </c>
      <c r="G50" s="7">
        <v>37.390249999999995</v>
      </c>
      <c r="H50" s="7">
        <v>0</v>
      </c>
      <c r="I50" s="7">
        <f t="shared" si="5"/>
        <v>820.45754000000011</v>
      </c>
      <c r="K50" s="7"/>
    </row>
    <row r="51" spans="2:13">
      <c r="B51" s="39" t="s">
        <v>226</v>
      </c>
      <c r="C51" s="7">
        <v>260.15034000000003</v>
      </c>
      <c r="D51" s="7">
        <v>20.453560000000003</v>
      </c>
      <c r="E51" s="7">
        <v>0</v>
      </c>
      <c r="F51" s="7">
        <v>0</v>
      </c>
      <c r="G51" s="7">
        <v>2.7610000000000001</v>
      </c>
      <c r="H51" s="7">
        <v>0</v>
      </c>
      <c r="I51" s="7">
        <f t="shared" si="5"/>
        <v>283.36490000000003</v>
      </c>
      <c r="K51" s="7"/>
    </row>
    <row r="52" spans="2:13">
      <c r="B52" s="39" t="s">
        <v>227</v>
      </c>
      <c r="C52" s="7">
        <v>349.20314000000002</v>
      </c>
      <c r="D52" s="7">
        <v>23.718430000000001</v>
      </c>
      <c r="E52" s="7">
        <v>0</v>
      </c>
      <c r="F52" s="7">
        <v>0</v>
      </c>
      <c r="G52" s="7">
        <v>5.29582</v>
      </c>
      <c r="H52" s="7">
        <v>0</v>
      </c>
      <c r="I52" s="7">
        <f t="shared" si="5"/>
        <v>378.21739000000002</v>
      </c>
      <c r="K52" s="7"/>
    </row>
    <row r="53" spans="2:13">
      <c r="B53" s="39" t="s">
        <v>228</v>
      </c>
      <c r="C53" s="7">
        <v>615.55857000000003</v>
      </c>
      <c r="D53" s="7">
        <v>63.769810000000007</v>
      </c>
      <c r="E53" s="7">
        <v>0</v>
      </c>
      <c r="F53" s="7">
        <v>0</v>
      </c>
      <c r="G53" s="7">
        <v>19.79204</v>
      </c>
      <c r="H53" s="7">
        <v>0</v>
      </c>
      <c r="I53" s="7">
        <f t="shared" si="5"/>
        <v>699.12042000000008</v>
      </c>
      <c r="K53" s="7"/>
    </row>
    <row r="54" spans="2:13">
      <c r="B54" s="39" t="s">
        <v>152</v>
      </c>
      <c r="C54" s="7">
        <v>325.68361000000004</v>
      </c>
      <c r="D54" s="7">
        <v>13.66676</v>
      </c>
      <c r="E54" s="7">
        <v>0</v>
      </c>
      <c r="F54" s="7">
        <v>0</v>
      </c>
      <c r="G54" s="7">
        <v>13.15954</v>
      </c>
      <c r="H54" s="7">
        <v>0</v>
      </c>
      <c r="I54" s="7">
        <f t="shared" si="5"/>
        <v>352.50991000000005</v>
      </c>
      <c r="K54" s="7"/>
    </row>
    <row r="55" spans="2:13">
      <c r="B55" s="39" t="s">
        <v>153</v>
      </c>
      <c r="C55" s="7">
        <v>2391.0300499999994</v>
      </c>
      <c r="D55" s="7">
        <v>200.87633000000002</v>
      </c>
      <c r="E55" s="7">
        <v>0</v>
      </c>
      <c r="F55" s="7">
        <v>0</v>
      </c>
      <c r="G55" s="7">
        <v>77.041179999999997</v>
      </c>
      <c r="H55" s="7">
        <v>0</v>
      </c>
      <c r="I55" s="7">
        <f t="shared" si="5"/>
        <v>2668.9475599999996</v>
      </c>
      <c r="K55" s="7"/>
    </row>
    <row r="56" spans="2:13">
      <c r="B56" s="39" t="s">
        <v>154</v>
      </c>
      <c r="C56" s="7">
        <v>1237.9013400000001</v>
      </c>
      <c r="D56" s="7">
        <v>61.961819999999996</v>
      </c>
      <c r="E56" s="7">
        <v>0</v>
      </c>
      <c r="F56" s="7">
        <v>35</v>
      </c>
      <c r="G56" s="7">
        <v>65.787589999999994</v>
      </c>
      <c r="H56" s="7">
        <v>0</v>
      </c>
      <c r="I56" s="7">
        <f t="shared" si="5"/>
        <v>1400.65075</v>
      </c>
      <c r="K56" s="7"/>
    </row>
    <row r="57" spans="2:13">
      <c r="B57" s="39" t="s">
        <v>155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f t="shared" si="5"/>
        <v>0</v>
      </c>
      <c r="K57" s="7"/>
    </row>
    <row r="58" spans="2:13">
      <c r="B58" s="39" t="s">
        <v>156</v>
      </c>
      <c r="C58" s="7">
        <v>1821.0964500000002</v>
      </c>
      <c r="D58" s="7">
        <v>102.31855</v>
      </c>
      <c r="E58" s="7">
        <v>0</v>
      </c>
      <c r="F58" s="7">
        <v>0</v>
      </c>
      <c r="G58" s="7">
        <v>63.64011</v>
      </c>
      <c r="H58" s="7">
        <v>0</v>
      </c>
      <c r="I58" s="7">
        <f t="shared" si="5"/>
        <v>1987.0551100000002</v>
      </c>
      <c r="K58" s="7"/>
    </row>
    <row r="59" spans="2:13">
      <c r="B59" s="39" t="s">
        <v>157</v>
      </c>
      <c r="C59" s="7">
        <v>521.67609000000004</v>
      </c>
      <c r="D59" s="7">
        <v>41.516219999999997</v>
      </c>
      <c r="E59" s="7">
        <v>0</v>
      </c>
      <c r="F59" s="7">
        <v>34.291260000000001</v>
      </c>
      <c r="G59" s="7">
        <v>51.743199999999995</v>
      </c>
      <c r="H59" s="7">
        <v>0</v>
      </c>
      <c r="I59" s="7">
        <f t="shared" si="5"/>
        <v>649.22676999999999</v>
      </c>
      <c r="K59" s="7"/>
    </row>
    <row r="60" spans="2:13">
      <c r="B60" s="39" t="s">
        <v>158</v>
      </c>
      <c r="C60" s="7">
        <v>1592.24613</v>
      </c>
      <c r="D60" s="7">
        <v>146.77392000000003</v>
      </c>
      <c r="E60" s="7">
        <v>0</v>
      </c>
      <c r="F60" s="7">
        <v>0</v>
      </c>
      <c r="G60" s="7">
        <v>18.89798</v>
      </c>
      <c r="H60" s="7">
        <v>0</v>
      </c>
      <c r="I60" s="7">
        <f t="shared" si="5"/>
        <v>1757.91803</v>
      </c>
      <c r="K60" s="7"/>
    </row>
    <row r="61" spans="2:13">
      <c r="B61" s="39" t="s">
        <v>159</v>
      </c>
      <c r="C61" s="26">
        <v>2366.1029834282454</v>
      </c>
      <c r="D61" s="26">
        <v>186.69731279116209</v>
      </c>
      <c r="E61" s="25">
        <v>0</v>
      </c>
      <c r="F61" s="7">
        <v>0</v>
      </c>
      <c r="G61" s="7">
        <v>101.62951</v>
      </c>
      <c r="H61" s="7">
        <v>0</v>
      </c>
      <c r="I61" s="7">
        <f t="shared" si="5"/>
        <v>2654.4298062194075</v>
      </c>
      <c r="K61" s="7"/>
      <c r="L61" s="7"/>
      <c r="M61" s="7"/>
    </row>
    <row r="62" spans="2:13">
      <c r="B62" s="39" t="s">
        <v>160</v>
      </c>
      <c r="C62" s="7">
        <v>517.67366000000004</v>
      </c>
      <c r="D62" s="7">
        <v>50.485710000000005</v>
      </c>
      <c r="E62" s="7">
        <v>0</v>
      </c>
      <c r="F62" s="7">
        <v>0</v>
      </c>
      <c r="G62" s="7">
        <v>13.120299999999999</v>
      </c>
      <c r="H62" s="7">
        <v>0</v>
      </c>
      <c r="I62" s="7">
        <f t="shared" si="5"/>
        <v>581.27967000000012</v>
      </c>
      <c r="K62" s="7"/>
      <c r="L62" s="7"/>
    </row>
    <row r="63" spans="2:13">
      <c r="B63" s="39" t="s">
        <v>161</v>
      </c>
      <c r="C63" s="7">
        <v>161.74851999999998</v>
      </c>
      <c r="D63" s="7">
        <v>1.4795699999999998</v>
      </c>
      <c r="E63" s="7">
        <v>0</v>
      </c>
      <c r="F63" s="7">
        <v>0</v>
      </c>
      <c r="G63" s="7">
        <v>0</v>
      </c>
      <c r="H63" s="7">
        <v>0</v>
      </c>
      <c r="I63" s="7">
        <f t="shared" si="5"/>
        <v>163.22808999999998</v>
      </c>
      <c r="K63" s="7"/>
      <c r="L63" s="7"/>
    </row>
    <row r="64" spans="2:13">
      <c r="B64" s="39" t="s">
        <v>162</v>
      </c>
      <c r="C64" s="7">
        <v>600.3831100000001</v>
      </c>
      <c r="D64" s="7">
        <v>21.65794</v>
      </c>
      <c r="E64" s="7">
        <v>0</v>
      </c>
      <c r="F64" s="7">
        <v>0</v>
      </c>
      <c r="G64" s="7">
        <v>16.966999999999999</v>
      </c>
      <c r="H64" s="7">
        <v>0</v>
      </c>
      <c r="I64" s="7">
        <f t="shared" si="5"/>
        <v>639.00805000000014</v>
      </c>
      <c r="K64" s="7"/>
    </row>
    <row r="65" spans="2:12">
      <c r="B65" s="39" t="s">
        <v>163</v>
      </c>
      <c r="C65" s="7">
        <v>148.39554000000001</v>
      </c>
      <c r="D65" s="7">
        <v>10.547120000000001</v>
      </c>
      <c r="E65" s="7">
        <v>0</v>
      </c>
      <c r="F65" s="7">
        <v>0</v>
      </c>
      <c r="G65" s="7">
        <v>2.3159999999999998</v>
      </c>
      <c r="H65" s="7">
        <v>0</v>
      </c>
      <c r="I65" s="7">
        <f t="shared" si="5"/>
        <v>161.25866000000002</v>
      </c>
      <c r="K65" s="7"/>
    </row>
    <row r="66" spans="2:12">
      <c r="B66" s="39" t="s">
        <v>50</v>
      </c>
      <c r="C66" s="7">
        <v>268.92475000000002</v>
      </c>
      <c r="D66" s="7">
        <v>19.520289999999999</v>
      </c>
      <c r="E66" s="7">
        <v>0</v>
      </c>
      <c r="F66" s="7">
        <v>0</v>
      </c>
      <c r="G66" s="7">
        <v>2.7450000000000001</v>
      </c>
      <c r="H66" s="7">
        <v>0</v>
      </c>
      <c r="I66" s="7">
        <f t="shared" si="5"/>
        <v>291.19004000000001</v>
      </c>
      <c r="K66" s="7"/>
      <c r="L66" s="7"/>
    </row>
    <row r="67" spans="2:12" ht="13.5">
      <c r="B67" s="90" t="s">
        <v>542</v>
      </c>
      <c r="C67" s="12">
        <f>SUM(C49:C66)</f>
        <v>17156.747803428247</v>
      </c>
      <c r="D67" s="12">
        <f t="shared" ref="D67:H67" si="6">SUM(D49:D66)</f>
        <v>1353.752872791162</v>
      </c>
      <c r="E67" s="12">
        <f t="shared" si="6"/>
        <v>0</v>
      </c>
      <c r="F67" s="12">
        <f t="shared" si="6"/>
        <v>69.291259999999994</v>
      </c>
      <c r="G67" s="12">
        <f t="shared" si="6"/>
        <v>775.33243000000004</v>
      </c>
      <c r="H67" s="12">
        <f t="shared" si="6"/>
        <v>0</v>
      </c>
      <c r="I67" s="12">
        <f>SUM(I49:I66)</f>
        <v>19355.12436621941</v>
      </c>
      <c r="K67" s="58">
        <f>+I67/I73</f>
        <v>0.83953588914352895</v>
      </c>
      <c r="L67" s="7">
        <f>+I73-B6</f>
        <v>0</v>
      </c>
    </row>
    <row r="68" spans="2:12">
      <c r="B68" s="38" t="s">
        <v>18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f>SUM(C68:H68)</f>
        <v>0</v>
      </c>
      <c r="K68" s="7"/>
    </row>
    <row r="69" spans="2:12">
      <c r="B69" s="38" t="s">
        <v>19</v>
      </c>
      <c r="C69" s="26">
        <v>2424.7941365717543</v>
      </c>
      <c r="D69" s="26">
        <v>1267.1546272088378</v>
      </c>
      <c r="E69" s="25">
        <v>7.4795299999999996</v>
      </c>
      <c r="F69" s="7">
        <v>0</v>
      </c>
      <c r="G69" s="7">
        <v>0</v>
      </c>
      <c r="H69" s="7">
        <v>0</v>
      </c>
      <c r="I69" s="7">
        <f>SUM(C69:H69)</f>
        <v>3699.4282937805924</v>
      </c>
      <c r="K69" s="7"/>
    </row>
    <row r="70" spans="2:12">
      <c r="B70" s="38" t="s">
        <v>20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f>SUM(C70:H70)</f>
        <v>0</v>
      </c>
      <c r="K70" s="7"/>
    </row>
    <row r="71" spans="2:12">
      <c r="B71" s="38" t="s">
        <v>21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f>SUM(C71:H71)</f>
        <v>0</v>
      </c>
      <c r="K71" s="7"/>
    </row>
    <row r="72" spans="2:12" ht="13.5">
      <c r="B72" s="90" t="s">
        <v>511</v>
      </c>
      <c r="C72" s="12">
        <f>SUM(C68:C71)</f>
        <v>2424.7941365717543</v>
      </c>
      <c r="D72" s="12">
        <f t="shared" ref="D72:I72" si="7">SUM(D68:D71)</f>
        <v>1267.1546272088378</v>
      </c>
      <c r="E72" s="12">
        <f t="shared" si="7"/>
        <v>7.4795299999999996</v>
      </c>
      <c r="F72" s="12">
        <f t="shared" si="7"/>
        <v>0</v>
      </c>
      <c r="G72" s="12">
        <f t="shared" si="7"/>
        <v>0</v>
      </c>
      <c r="H72" s="12">
        <f t="shared" si="7"/>
        <v>0</v>
      </c>
      <c r="I72" s="12">
        <f t="shared" si="7"/>
        <v>3699.4282937805924</v>
      </c>
    </row>
    <row r="73" spans="2:12" ht="14.25" thickBot="1">
      <c r="B73" s="155" t="s">
        <v>23</v>
      </c>
      <c r="C73" s="204">
        <f>+C72+C67</f>
        <v>19581.541940000003</v>
      </c>
      <c r="D73" s="204">
        <f t="shared" ref="D73:I73" si="8">+D72+D67</f>
        <v>2620.9074999999998</v>
      </c>
      <c r="E73" s="204">
        <f t="shared" si="8"/>
        <v>7.4795299999999996</v>
      </c>
      <c r="F73" s="204">
        <f t="shared" si="8"/>
        <v>69.291259999999994</v>
      </c>
      <c r="G73" s="204">
        <f t="shared" si="8"/>
        <v>775.33243000000004</v>
      </c>
      <c r="H73" s="204">
        <f t="shared" si="8"/>
        <v>0</v>
      </c>
      <c r="I73" s="204">
        <f t="shared" si="8"/>
        <v>23054.552660000001</v>
      </c>
    </row>
    <row r="74" spans="2:12">
      <c r="B74" s="9" t="s">
        <v>4</v>
      </c>
      <c r="C74" s="7">
        <f>+I72</f>
        <v>3699.4282937805924</v>
      </c>
      <c r="D74" s="7"/>
      <c r="E74" s="7"/>
      <c r="F74" s="7"/>
      <c r="G74" s="7"/>
      <c r="H74" s="7"/>
      <c r="I74" s="7"/>
      <c r="K74" s="12"/>
    </row>
    <row r="75" spans="2:12">
      <c r="C75" s="7"/>
      <c r="D75" s="7"/>
      <c r="E75" s="7"/>
      <c r="F75" s="7"/>
      <c r="G75" s="7"/>
      <c r="H75" s="7"/>
      <c r="I75" s="7"/>
      <c r="J75" s="7"/>
    </row>
    <row r="76" spans="2:12">
      <c r="B76" s="29" t="s">
        <v>326</v>
      </c>
    </row>
    <row r="77" spans="2:12">
      <c r="B77" s="26" t="s">
        <v>327</v>
      </c>
    </row>
    <row r="79" spans="2:12">
      <c r="B79" s="21" t="s">
        <v>229</v>
      </c>
    </row>
    <row r="80" spans="2:12">
      <c r="B80" s="9" t="s">
        <v>329</v>
      </c>
    </row>
    <row r="81" spans="2:10">
      <c r="B81" s="9" t="s">
        <v>608</v>
      </c>
    </row>
    <row r="83" spans="2:10" ht="15">
      <c r="C83" s="132" t="s">
        <v>408</v>
      </c>
      <c r="D83" s="139"/>
      <c r="E83" s="139"/>
    </row>
    <row r="84" spans="2:10" s="30" customFormat="1" ht="27.75" thickBot="1">
      <c r="B84" s="208"/>
      <c r="C84" s="228" t="s">
        <v>385</v>
      </c>
      <c r="D84" s="62"/>
      <c r="E84" s="208"/>
      <c r="F84" s="208" t="s">
        <v>407</v>
      </c>
      <c r="G84" s="208" t="s">
        <v>406</v>
      </c>
      <c r="H84" s="208" t="s">
        <v>328</v>
      </c>
      <c r="I84" s="208" t="s">
        <v>174</v>
      </c>
      <c r="J84" s="208" t="s">
        <v>34</v>
      </c>
    </row>
    <row r="85" spans="2:10">
      <c r="B85" s="9" t="s">
        <v>224</v>
      </c>
      <c r="C85" s="136">
        <v>76</v>
      </c>
      <c r="D85" s="15"/>
      <c r="E85" s="9" t="s">
        <v>224</v>
      </c>
      <c r="F85" s="15">
        <f t="shared" ref="F85:F96" si="9">C85</f>
        <v>76</v>
      </c>
      <c r="G85" s="59">
        <f t="shared" ref="G85:G102" si="10">F85/F$107</f>
        <v>0.17907164420984664</v>
      </c>
      <c r="H85" s="7">
        <f>+'133A'!C82</f>
        <v>15478.5</v>
      </c>
      <c r="I85" s="59">
        <f>H85/H$104</f>
        <v>0.26797029188740001</v>
      </c>
      <c r="J85" s="59">
        <f t="shared" ref="J85:J102" si="11">(G85+I85)/2</f>
        <v>0.22352096804862331</v>
      </c>
    </row>
    <row r="86" spans="2:10">
      <c r="B86" s="9" t="s">
        <v>225</v>
      </c>
      <c r="C86" s="136">
        <v>19</v>
      </c>
      <c r="D86" s="15"/>
      <c r="E86" s="9" t="s">
        <v>225</v>
      </c>
      <c r="F86" s="15">
        <f t="shared" si="9"/>
        <v>19</v>
      </c>
      <c r="G86" s="59">
        <f t="shared" si="10"/>
        <v>4.4767911052461661E-2</v>
      </c>
      <c r="H86" s="7">
        <f>+'133A'!C83</f>
        <v>2256</v>
      </c>
      <c r="I86" s="59">
        <f t="shared" ref="I86:I102" si="12">H86/H$104</f>
        <v>3.9056819362210449E-2</v>
      </c>
      <c r="J86" s="59">
        <f t="shared" si="11"/>
        <v>4.1912365207336058E-2</v>
      </c>
    </row>
    <row r="87" spans="2:10">
      <c r="B87" s="9" t="s">
        <v>226</v>
      </c>
      <c r="C87" s="136">
        <v>7</v>
      </c>
      <c r="D87" s="15"/>
      <c r="E87" s="9" t="s">
        <v>226</v>
      </c>
      <c r="F87" s="15">
        <f t="shared" si="9"/>
        <v>7</v>
      </c>
      <c r="G87" s="59">
        <f t="shared" si="10"/>
        <v>1.6493440914064822E-2</v>
      </c>
      <c r="H87" s="7">
        <f>+'133A'!C84</f>
        <v>1411</v>
      </c>
      <c r="I87" s="59">
        <f t="shared" si="12"/>
        <v>2.4427824521311588E-2</v>
      </c>
      <c r="J87" s="59">
        <f t="shared" si="11"/>
        <v>2.0460632717688207E-2</v>
      </c>
    </row>
    <row r="88" spans="2:10">
      <c r="B88" s="9" t="s">
        <v>227</v>
      </c>
      <c r="C88" s="136">
        <v>7</v>
      </c>
      <c r="D88" s="15"/>
      <c r="E88" s="9" t="s">
        <v>227</v>
      </c>
      <c r="F88" s="15">
        <f t="shared" si="9"/>
        <v>7</v>
      </c>
      <c r="G88" s="59">
        <f t="shared" si="10"/>
        <v>1.6493440914064822E-2</v>
      </c>
      <c r="H88" s="7">
        <f>+'133A'!C85</f>
        <v>1752.5</v>
      </c>
      <c r="I88" s="59">
        <f t="shared" si="12"/>
        <v>3.0340015927426335E-2</v>
      </c>
      <c r="J88" s="59">
        <f t="shared" si="11"/>
        <v>2.3416728420745579E-2</v>
      </c>
    </row>
    <row r="89" spans="2:10">
      <c r="B89" s="9" t="s">
        <v>228</v>
      </c>
      <c r="C89" s="136">
        <v>11</v>
      </c>
      <c r="D89" s="15"/>
      <c r="E89" s="9" t="s">
        <v>228</v>
      </c>
      <c r="F89" s="15">
        <f t="shared" si="9"/>
        <v>11</v>
      </c>
      <c r="G89" s="59">
        <f t="shared" si="10"/>
        <v>2.5918264293530436E-2</v>
      </c>
      <c r="H89" s="7">
        <f>+'133A'!C86</f>
        <v>3647.5</v>
      </c>
      <c r="I89" s="59">
        <f t="shared" si="12"/>
        <v>6.3147051694885908E-2</v>
      </c>
      <c r="J89" s="59">
        <f t="shared" si="11"/>
        <v>4.453265799420817E-2</v>
      </c>
    </row>
    <row r="90" spans="2:10">
      <c r="B90" s="9" t="s">
        <v>152</v>
      </c>
      <c r="C90" s="136">
        <v>9</v>
      </c>
      <c r="D90" s="15"/>
      <c r="E90" s="9" t="s">
        <v>152</v>
      </c>
      <c r="F90" s="15">
        <f t="shared" si="9"/>
        <v>9</v>
      </c>
      <c r="G90" s="59">
        <f t="shared" si="10"/>
        <v>2.1205852603797627E-2</v>
      </c>
      <c r="H90" s="7">
        <f>+'133A'!C87</f>
        <v>646.5</v>
      </c>
      <c r="I90" s="59">
        <f t="shared" si="12"/>
        <v>1.1192479484782383E-2</v>
      </c>
      <c r="J90" s="59">
        <f t="shared" si="11"/>
        <v>1.6199166044290003E-2</v>
      </c>
    </row>
    <row r="91" spans="2:10">
      <c r="B91" s="9" t="s">
        <v>153</v>
      </c>
      <c r="C91" s="136">
        <v>55</v>
      </c>
      <c r="D91" s="15"/>
      <c r="E91" s="9" t="s">
        <v>153</v>
      </c>
      <c r="F91" s="15">
        <f t="shared" si="9"/>
        <v>55</v>
      </c>
      <c r="G91" s="59">
        <f t="shared" si="10"/>
        <v>0.12959132146765218</v>
      </c>
      <c r="H91" s="7">
        <f>+'133A'!C88</f>
        <v>5356.5</v>
      </c>
      <c r="I91" s="59">
        <f t="shared" si="12"/>
        <v>9.2733977355354727E-2</v>
      </c>
      <c r="J91" s="59">
        <f t="shared" si="11"/>
        <v>0.11116264941150344</v>
      </c>
    </row>
    <row r="92" spans="2:10">
      <c r="B92" s="9" t="s">
        <v>154</v>
      </c>
      <c r="C92" s="136">
        <v>36</v>
      </c>
      <c r="D92" s="15"/>
      <c r="E92" s="9" t="s">
        <v>154</v>
      </c>
      <c r="F92" s="15">
        <f t="shared" si="9"/>
        <v>36</v>
      </c>
      <c r="G92" s="59">
        <f t="shared" si="10"/>
        <v>8.4823410415190509E-2</v>
      </c>
      <c r="H92" s="7">
        <f>+'133A'!C89</f>
        <v>1926</v>
      </c>
      <c r="I92" s="59">
        <f t="shared" si="12"/>
        <v>3.3343720785291367E-2</v>
      </c>
      <c r="J92" s="59">
        <f t="shared" si="11"/>
        <v>5.9083565600240938E-2</v>
      </c>
    </row>
    <row r="93" spans="2:10">
      <c r="B93" s="9" t="s">
        <v>155</v>
      </c>
      <c r="C93" s="136">
        <v>0</v>
      </c>
      <c r="D93" s="15"/>
      <c r="E93" s="9" t="s">
        <v>155</v>
      </c>
      <c r="F93" s="15">
        <f t="shared" si="9"/>
        <v>0</v>
      </c>
      <c r="G93" s="59">
        <f t="shared" si="10"/>
        <v>0</v>
      </c>
      <c r="H93" s="7"/>
      <c r="I93" s="59">
        <f t="shared" si="12"/>
        <v>0</v>
      </c>
      <c r="J93" s="59">
        <f t="shared" si="11"/>
        <v>0</v>
      </c>
    </row>
    <row r="94" spans="2:10">
      <c r="B94" s="9" t="s">
        <v>156</v>
      </c>
      <c r="C94" s="136">
        <v>48</v>
      </c>
      <c r="D94" s="15"/>
      <c r="E94" s="9" t="s">
        <v>156</v>
      </c>
      <c r="F94" s="15">
        <f t="shared" si="9"/>
        <v>48</v>
      </c>
      <c r="G94" s="59">
        <f t="shared" si="10"/>
        <v>0.11309788055358735</v>
      </c>
      <c r="H94" s="7">
        <f>+'133A'!C91</f>
        <v>7062.5</v>
      </c>
      <c r="I94" s="59">
        <f t="shared" si="12"/>
        <v>0.12226896575603338</v>
      </c>
      <c r="J94" s="59">
        <f t="shared" si="11"/>
        <v>0.11768342315481037</v>
      </c>
    </row>
    <row r="95" spans="2:10">
      <c r="B95" s="9" t="s">
        <v>157</v>
      </c>
      <c r="C95" s="136">
        <v>14</v>
      </c>
      <c r="D95" s="15"/>
      <c r="E95" s="9" t="s">
        <v>157</v>
      </c>
      <c r="F95" s="15">
        <f t="shared" si="9"/>
        <v>14</v>
      </c>
      <c r="G95" s="59">
        <f t="shared" si="10"/>
        <v>3.2986881828129644E-2</v>
      </c>
      <c r="H95" s="7">
        <f>+'133A'!C92</f>
        <v>1238</v>
      </c>
      <c r="I95" s="59">
        <f t="shared" si="12"/>
        <v>2.1432775873411584E-2</v>
      </c>
      <c r="J95" s="59">
        <f t="shared" si="11"/>
        <v>2.7209828850770612E-2</v>
      </c>
    </row>
    <row r="96" spans="2:10">
      <c r="B96" s="9" t="s">
        <v>158</v>
      </c>
      <c r="C96" s="136">
        <v>37</v>
      </c>
      <c r="D96" s="15"/>
      <c r="E96" s="9" t="s">
        <v>158</v>
      </c>
      <c r="F96" s="15">
        <f t="shared" si="9"/>
        <v>37</v>
      </c>
      <c r="G96" s="59">
        <f t="shared" si="10"/>
        <v>8.7179616260056922E-2</v>
      </c>
      <c r="H96" s="7">
        <f>+'133A'!C93</f>
        <v>3663.5</v>
      </c>
      <c r="I96" s="59">
        <f t="shared" si="12"/>
        <v>6.3424050413766836E-2</v>
      </c>
      <c r="J96" s="59">
        <f t="shared" si="11"/>
        <v>7.5301833336911872E-2</v>
      </c>
    </row>
    <row r="97" spans="2:10">
      <c r="B97" s="21" t="s">
        <v>159</v>
      </c>
      <c r="C97" s="136">
        <v>119</v>
      </c>
      <c r="D97" s="15"/>
      <c r="E97" s="21" t="s">
        <v>159</v>
      </c>
      <c r="F97" s="66">
        <f>D118</f>
        <v>66.411136309994149</v>
      </c>
      <c r="G97" s="59">
        <f t="shared" si="10"/>
        <v>0.15647830753782763</v>
      </c>
      <c r="H97" s="7">
        <f>+'133A'!C94</f>
        <v>9038.5</v>
      </c>
      <c r="I97" s="59">
        <f t="shared" si="12"/>
        <v>0.15647830753782763</v>
      </c>
      <c r="J97" s="59">
        <f t="shared" si="11"/>
        <v>0.15647830753782763</v>
      </c>
    </row>
    <row r="98" spans="2:10">
      <c r="B98" s="9" t="s">
        <v>160</v>
      </c>
      <c r="C98" s="136">
        <v>11</v>
      </c>
      <c r="D98" s="15"/>
      <c r="E98" s="9" t="s">
        <v>160</v>
      </c>
      <c r="F98" s="15">
        <f>C98</f>
        <v>11</v>
      </c>
      <c r="G98" s="59">
        <f t="shared" si="10"/>
        <v>2.5918264293530436E-2</v>
      </c>
      <c r="H98" s="7">
        <f>+'133A'!C95</f>
        <v>1646.5</v>
      </c>
      <c r="I98" s="59">
        <f t="shared" si="12"/>
        <v>2.8504899414840208E-2</v>
      </c>
      <c r="J98" s="59">
        <f t="shared" si="11"/>
        <v>2.7211581854185322E-2</v>
      </c>
    </row>
    <row r="99" spans="2:10">
      <c r="B99" s="9" t="s">
        <v>161</v>
      </c>
      <c r="C99" s="136">
        <v>4</v>
      </c>
      <c r="D99" s="15"/>
      <c r="E99" s="9" t="s">
        <v>161</v>
      </c>
      <c r="F99" s="15">
        <f>C99</f>
        <v>4</v>
      </c>
      <c r="G99" s="59">
        <f t="shared" si="10"/>
        <v>9.4248233794656123E-3</v>
      </c>
      <c r="H99" s="7">
        <f>+'133A'!C96</f>
        <v>315</v>
      </c>
      <c r="I99" s="59">
        <f t="shared" si="12"/>
        <v>5.4534122779682148E-3</v>
      </c>
      <c r="J99" s="59">
        <f t="shared" si="11"/>
        <v>7.4391178287169131E-3</v>
      </c>
    </row>
    <row r="100" spans="2:10">
      <c r="B100" s="9" t="s">
        <v>162</v>
      </c>
      <c r="C100" s="136">
        <v>14</v>
      </c>
      <c r="D100" s="15"/>
      <c r="E100" s="9" t="s">
        <v>162</v>
      </c>
      <c r="F100" s="15">
        <f>C100</f>
        <v>14</v>
      </c>
      <c r="G100" s="59">
        <f t="shared" si="10"/>
        <v>3.2986881828129644E-2</v>
      </c>
      <c r="H100" s="7">
        <f>+'133A'!C97</f>
        <v>1390.5</v>
      </c>
      <c r="I100" s="59">
        <f t="shared" si="12"/>
        <v>2.4072919912745405E-2</v>
      </c>
      <c r="J100" s="59">
        <f t="shared" si="11"/>
        <v>2.8529900870437525E-2</v>
      </c>
    </row>
    <row r="101" spans="2:10">
      <c r="B101" s="9" t="s">
        <v>163</v>
      </c>
      <c r="C101" s="136">
        <v>5</v>
      </c>
      <c r="D101" s="15"/>
      <c r="E101" s="9" t="s">
        <v>163</v>
      </c>
      <c r="F101" s="15">
        <f>C101</f>
        <v>5</v>
      </c>
      <c r="G101" s="59">
        <f t="shared" si="10"/>
        <v>1.1781029224332017E-2</v>
      </c>
      <c r="H101" s="7">
        <f>+'133A'!C98</f>
        <v>370.5</v>
      </c>
      <c r="I101" s="59">
        <f t="shared" si="12"/>
        <v>6.4142515840864235E-3</v>
      </c>
      <c r="J101" s="59">
        <f t="shared" si="11"/>
        <v>9.0976404042092205E-3</v>
      </c>
    </row>
    <row r="102" spans="2:10">
      <c r="B102" s="9" t="s">
        <v>50</v>
      </c>
      <c r="C102" s="136">
        <v>5</v>
      </c>
      <c r="D102" s="15"/>
      <c r="E102" s="9" t="s">
        <v>50</v>
      </c>
      <c r="F102" s="15">
        <f>C102</f>
        <v>5</v>
      </c>
      <c r="G102" s="59">
        <f t="shared" si="10"/>
        <v>1.1781029224332017E-2</v>
      </c>
      <c r="H102" s="7">
        <f>+'133A'!C99</f>
        <v>562.5</v>
      </c>
      <c r="I102" s="59">
        <f t="shared" si="12"/>
        <v>9.7382362106575252E-3</v>
      </c>
      <c r="J102" s="59">
        <f t="shared" si="11"/>
        <v>1.075963271749477E-2</v>
      </c>
    </row>
    <row r="103" spans="2:10" ht="13.5" thickBot="1">
      <c r="B103" s="172" t="s">
        <v>23</v>
      </c>
      <c r="C103" s="223">
        <v>477</v>
      </c>
      <c r="D103" s="15"/>
      <c r="E103" s="9" t="s">
        <v>243</v>
      </c>
      <c r="F103" s="15">
        <f>D119</f>
        <v>52.588863690005851</v>
      </c>
      <c r="G103" s="59"/>
      <c r="H103" s="7"/>
      <c r="I103" s="59"/>
      <c r="J103" s="59"/>
    </row>
    <row r="104" spans="2:10" ht="13.5" thickBot="1">
      <c r="B104" s="6"/>
      <c r="C104" s="15"/>
      <c r="D104" s="15"/>
      <c r="E104" s="216" t="s">
        <v>51</v>
      </c>
      <c r="F104" s="209">
        <f>SUM(F85:F103)</f>
        <v>477</v>
      </c>
      <c r="G104" s="176">
        <f>SUM(G85:G103)</f>
        <v>0.99999999999999978</v>
      </c>
      <c r="H104" s="173">
        <f>SUM(H85:H103)</f>
        <v>57762</v>
      </c>
      <c r="I104" s="176"/>
      <c r="J104" s="176">
        <f>SUM(J85:J102)</f>
        <v>1</v>
      </c>
    </row>
    <row r="105" spans="2:10">
      <c r="D105" s="15"/>
      <c r="E105" s="15"/>
      <c r="F105" s="15"/>
      <c r="G105" s="59"/>
      <c r="H105" s="7"/>
      <c r="I105" s="59"/>
      <c r="J105" s="59"/>
    </row>
    <row r="106" spans="2:10">
      <c r="B106" s="6" t="s">
        <v>375</v>
      </c>
      <c r="C106" s="15">
        <f>C103-C97</f>
        <v>358</v>
      </c>
      <c r="D106" s="15"/>
      <c r="H106" s="7">
        <f>H104-H97</f>
        <v>48723.5</v>
      </c>
    </row>
    <row r="107" spans="2:10">
      <c r="B107" s="6" t="s">
        <v>376</v>
      </c>
      <c r="C107" s="32"/>
      <c r="D107" s="32"/>
      <c r="F107" s="7">
        <f>F104-F103</f>
        <v>424.41113630999416</v>
      </c>
      <c r="G107" s="7"/>
    </row>
    <row r="109" spans="2:10">
      <c r="B109" s="21" t="s">
        <v>370</v>
      </c>
    </row>
    <row r="110" spans="2:10">
      <c r="B110" s="9" t="s">
        <v>175</v>
      </c>
    </row>
    <row r="111" spans="2:10">
      <c r="B111" s="9" t="s">
        <v>176</v>
      </c>
      <c r="D111" s="7">
        <f>H106</f>
        <v>48723.5</v>
      </c>
    </row>
    <row r="112" spans="2:10">
      <c r="B112" s="9" t="s">
        <v>177</v>
      </c>
      <c r="D112" s="7">
        <f>C106</f>
        <v>358</v>
      </c>
    </row>
    <row r="113" spans="2:4">
      <c r="B113" s="9" t="s">
        <v>178</v>
      </c>
      <c r="D113" s="60">
        <f>D112/D111</f>
        <v>7.3475838147916304E-3</v>
      </c>
    </row>
    <row r="115" spans="2:4">
      <c r="B115" s="21" t="s">
        <v>159</v>
      </c>
    </row>
    <row r="116" spans="2:4">
      <c r="B116" s="9" t="s">
        <v>176</v>
      </c>
      <c r="D116" s="7">
        <f>H97</f>
        <v>9038.5</v>
      </c>
    </row>
    <row r="117" spans="2:4">
      <c r="B117" s="9" t="s">
        <v>179</v>
      </c>
      <c r="D117" s="60">
        <f>D113</f>
        <v>7.3475838147916304E-3</v>
      </c>
    </row>
    <row r="118" spans="2:4">
      <c r="B118" s="9" t="s">
        <v>180</v>
      </c>
      <c r="D118" s="61">
        <f>D116*D117</f>
        <v>66.411136309994149</v>
      </c>
    </row>
    <row r="119" spans="2:4">
      <c r="B119" s="9" t="s">
        <v>181</v>
      </c>
      <c r="D119" s="7">
        <f>C97-D118</f>
        <v>52.588863690005851</v>
      </c>
    </row>
    <row r="123" spans="2:4">
      <c r="B123" s="21" t="s">
        <v>230</v>
      </c>
    </row>
    <row r="125" spans="2:4" s="16" customFormat="1" ht="54.75" thickBot="1">
      <c r="B125" s="208"/>
      <c r="C125" s="208" t="s">
        <v>182</v>
      </c>
      <c r="D125" s="248" t="s">
        <v>183</v>
      </c>
    </row>
    <row r="126" spans="2:4">
      <c r="B126" s="9" t="s">
        <v>224</v>
      </c>
      <c r="C126" s="59">
        <f t="shared" ref="C126:C143" si="13">J85</f>
        <v>0.22352096804862331</v>
      </c>
      <c r="D126" s="7">
        <f>C126*D$146</f>
        <v>826.89979345230483</v>
      </c>
    </row>
    <row r="127" spans="2:4">
      <c r="B127" s="9" t="s">
        <v>225</v>
      </c>
      <c r="C127" s="59">
        <f t="shared" si="13"/>
        <v>4.1912365207336058E-2</v>
      </c>
      <c r="D127" s="7">
        <f t="shared" ref="D127:D143" si="14">C127*D$146</f>
        <v>155.05178970728429</v>
      </c>
    </row>
    <row r="128" spans="2:4">
      <c r="B128" s="9" t="s">
        <v>226</v>
      </c>
      <c r="C128" s="59">
        <f t="shared" si="13"/>
        <v>2.0460632717688207E-2</v>
      </c>
      <c r="D128" s="7">
        <f t="shared" si="14"/>
        <v>75.692643584468655</v>
      </c>
    </row>
    <row r="129" spans="2:4">
      <c r="B129" s="9" t="s">
        <v>227</v>
      </c>
      <c r="C129" s="59">
        <f t="shared" si="13"/>
        <v>2.3416728420745579E-2</v>
      </c>
      <c r="D129" s="7">
        <f t="shared" si="14"/>
        <v>86.628507667482324</v>
      </c>
    </row>
    <row r="130" spans="2:4">
      <c r="B130" s="9" t="s">
        <v>228</v>
      </c>
      <c r="C130" s="59">
        <f t="shared" si="13"/>
        <v>4.453265799420817E-2</v>
      </c>
      <c r="D130" s="7">
        <f t="shared" si="14"/>
        <v>164.74537498102819</v>
      </c>
    </row>
    <row r="131" spans="2:4">
      <c r="B131" s="9" t="s">
        <v>152</v>
      </c>
      <c r="C131" s="59">
        <f t="shared" si="13"/>
        <v>1.6199166044290003E-2</v>
      </c>
      <c r="D131" s="7">
        <f t="shared" si="14"/>
        <v>59.927653199896277</v>
      </c>
    </row>
    <row r="132" spans="2:4">
      <c r="B132" s="9" t="s">
        <v>153</v>
      </c>
      <c r="C132" s="59">
        <f t="shared" si="13"/>
        <v>0.11116264941150344</v>
      </c>
      <c r="D132" s="7">
        <f t="shared" si="14"/>
        <v>411.23825044452838</v>
      </c>
    </row>
    <row r="133" spans="2:4">
      <c r="B133" s="9" t="s">
        <v>154</v>
      </c>
      <c r="C133" s="59">
        <f t="shared" si="13"/>
        <v>5.9083565600240938E-2</v>
      </c>
      <c r="D133" s="7">
        <f t="shared" si="14"/>
        <v>218.57541427897303</v>
      </c>
    </row>
    <row r="134" spans="2:4">
      <c r="B134" s="9" t="s">
        <v>155</v>
      </c>
      <c r="C134" s="59">
        <f t="shared" si="13"/>
        <v>0</v>
      </c>
      <c r="D134" s="7">
        <f t="shared" si="14"/>
        <v>0</v>
      </c>
    </row>
    <row r="135" spans="2:4">
      <c r="B135" s="9" t="s">
        <v>156</v>
      </c>
      <c r="C135" s="59">
        <f t="shared" si="13"/>
        <v>0.11768342315481037</v>
      </c>
      <c r="D135" s="7">
        <f t="shared" si="14"/>
        <v>435.36138532785958</v>
      </c>
    </row>
    <row r="136" spans="2:4">
      <c r="B136" s="9" t="s">
        <v>157</v>
      </c>
      <c r="C136" s="59">
        <f t="shared" si="13"/>
        <v>2.7209828850770612E-2</v>
      </c>
      <c r="D136" s="7">
        <f t="shared" si="14"/>
        <v>100.66081071946826</v>
      </c>
    </row>
    <row r="137" spans="2:4">
      <c r="B137" s="9" t="s">
        <v>158</v>
      </c>
      <c r="C137" s="59">
        <f t="shared" si="13"/>
        <v>7.5301833336911872E-2</v>
      </c>
      <c r="D137" s="7">
        <f t="shared" si="14"/>
        <v>278.57373282012242</v>
      </c>
    </row>
    <row r="138" spans="2:4">
      <c r="B138" s="9" t="s">
        <v>159</v>
      </c>
      <c r="C138" s="59">
        <f t="shared" si="13"/>
        <v>0.15647830753782763</v>
      </c>
      <c r="D138" s="7">
        <f t="shared" si="14"/>
        <v>578.88027826834048</v>
      </c>
    </row>
    <row r="139" spans="2:4">
      <c r="B139" s="9" t="s">
        <v>160</v>
      </c>
      <c r="C139" s="59">
        <f t="shared" si="13"/>
        <v>2.7211581854185322E-2</v>
      </c>
      <c r="D139" s="7">
        <f t="shared" si="14"/>
        <v>100.66729582989973</v>
      </c>
    </row>
    <row r="140" spans="2:4">
      <c r="B140" s="9" t="s">
        <v>161</v>
      </c>
      <c r="C140" s="59">
        <f t="shared" si="13"/>
        <v>7.4391178287169131E-3</v>
      </c>
      <c r="D140" s="7">
        <f t="shared" si="14"/>
        <v>27.520482976322995</v>
      </c>
    </row>
    <row r="141" spans="2:4">
      <c r="B141" s="9" t="s">
        <v>162</v>
      </c>
      <c r="C141" s="59">
        <f t="shared" si="13"/>
        <v>2.8529900870437525E-2</v>
      </c>
      <c r="D141" s="7">
        <f t="shared" si="14"/>
        <v>105.54432249885213</v>
      </c>
    </row>
    <row r="142" spans="2:4">
      <c r="B142" s="9" t="s">
        <v>163</v>
      </c>
      <c r="C142" s="59">
        <f t="shared" si="13"/>
        <v>9.0976404042092205E-3</v>
      </c>
      <c r="D142" s="7">
        <f t="shared" si="14"/>
        <v>33.656068317973094</v>
      </c>
    </row>
    <row r="143" spans="2:4">
      <c r="B143" s="9" t="s">
        <v>50</v>
      </c>
      <c r="C143" s="59">
        <f t="shared" si="13"/>
        <v>1.075963271749477E-2</v>
      </c>
      <c r="D143" s="7">
        <f t="shared" si="14"/>
        <v>39.804489705787518</v>
      </c>
    </row>
    <row r="144" spans="2:4" ht="13.5" thickBot="1">
      <c r="B144" s="172" t="s">
        <v>51</v>
      </c>
      <c r="C144" s="176">
        <f>SUM(C126:C143)</f>
        <v>1</v>
      </c>
      <c r="D144" s="173">
        <f>SUM(D126:D143)</f>
        <v>3699.4282937805924</v>
      </c>
    </row>
    <row r="145" spans="2:9">
      <c r="D145" s="7"/>
    </row>
    <row r="146" spans="2:9">
      <c r="B146" s="9" t="s">
        <v>26</v>
      </c>
      <c r="D146" s="7">
        <f>C74</f>
        <v>3699.4282937805924</v>
      </c>
    </row>
    <row r="149" spans="2:9" ht="12.75" customHeight="1">
      <c r="B149" s="21" t="s">
        <v>231</v>
      </c>
    </row>
    <row r="150" spans="2:9" ht="12.75" customHeight="1"/>
    <row r="151" spans="2:9" ht="58.5" customHeight="1" thickBot="1">
      <c r="B151" s="206"/>
      <c r="C151" s="194" t="s">
        <v>36</v>
      </c>
      <c r="D151" s="194" t="s">
        <v>496</v>
      </c>
      <c r="E151" s="194" t="s">
        <v>454</v>
      </c>
      <c r="F151" s="188" t="s">
        <v>570</v>
      </c>
      <c r="G151" s="188" t="s">
        <v>539</v>
      </c>
      <c r="H151" s="188" t="s">
        <v>571</v>
      </c>
      <c r="I151" s="195" t="s">
        <v>497</v>
      </c>
    </row>
    <row r="152" spans="2:9" ht="12.75" customHeight="1">
      <c r="B152" s="9" t="s">
        <v>224</v>
      </c>
      <c r="C152" s="7">
        <f t="shared" ref="C152:C169" si="15">D126+I49</f>
        <v>4694.1614634523048</v>
      </c>
      <c r="D152" s="18">
        <f t="shared" ref="D152:D169" si="16">+C24/C$42</f>
        <v>0.17936531835337774</v>
      </c>
      <c r="E152" s="18">
        <f>+'111Q'!E79</f>
        <v>0.13449783164994103</v>
      </c>
      <c r="F152" s="7">
        <f t="shared" ref="F152:F169" si="17">0.75*C152</f>
        <v>3520.6210975892286</v>
      </c>
      <c r="G152" s="7">
        <f>D152*G$172</f>
        <v>516.89839716945153</v>
      </c>
      <c r="H152" s="7">
        <f>E152*H$172</f>
        <v>387.59841780367253</v>
      </c>
      <c r="I152" s="7">
        <f>F152+G152+H152</f>
        <v>4425.117912562353</v>
      </c>
    </row>
    <row r="153" spans="2:9" ht="12.75" customHeight="1">
      <c r="B153" s="9" t="s">
        <v>225</v>
      </c>
      <c r="C153" s="7">
        <f t="shared" si="15"/>
        <v>975.50932970728445</v>
      </c>
      <c r="D153" s="18">
        <f t="shared" si="16"/>
        <v>2.8461160912195256E-2</v>
      </c>
      <c r="E153" s="18">
        <f>+'111Q'!E80</f>
        <v>3.1695342878381626E-2</v>
      </c>
      <c r="F153" s="7">
        <f t="shared" si="17"/>
        <v>731.63199728046334</v>
      </c>
      <c r="G153" s="7">
        <f t="shared" ref="G153:G169" si="18">D153*G$172</f>
        <v>82.019916626867399</v>
      </c>
      <c r="H153" s="7">
        <f t="shared" ref="H153:H169" si="19">E153*H$172</f>
        <v>91.340243933300655</v>
      </c>
      <c r="I153" s="7">
        <f t="shared" ref="I153:I169" si="20">F153+G153+H153</f>
        <v>904.99215784063131</v>
      </c>
    </row>
    <row r="154" spans="2:9" ht="12.75" customHeight="1">
      <c r="B154" s="9" t="s">
        <v>226</v>
      </c>
      <c r="C154" s="7">
        <f t="shared" si="15"/>
        <v>359.0575435844687</v>
      </c>
      <c r="D154" s="18">
        <f t="shared" si="16"/>
        <v>2.2682593234986198E-2</v>
      </c>
      <c r="E154" s="18">
        <f>+'111Q'!E81</f>
        <v>2.0108203447097354E-2</v>
      </c>
      <c r="F154" s="7">
        <f t="shared" si="17"/>
        <v>269.29315768835153</v>
      </c>
      <c r="G154" s="7">
        <f t="shared" si="18"/>
        <v>65.367130025168635</v>
      </c>
      <c r="H154" s="7">
        <f t="shared" si="19"/>
        <v>57.948204408637437</v>
      </c>
      <c r="I154" s="7">
        <f t="shared" si="20"/>
        <v>392.6084921221576</v>
      </c>
    </row>
    <row r="155" spans="2:9" ht="12.75" customHeight="1">
      <c r="B155" s="9" t="s">
        <v>227</v>
      </c>
      <c r="C155" s="7">
        <f t="shared" si="15"/>
        <v>464.84589766748235</v>
      </c>
      <c r="D155" s="18">
        <f t="shared" si="16"/>
        <v>2.3589877369306036E-2</v>
      </c>
      <c r="E155" s="18">
        <f>+'111Q'!E82</f>
        <v>2.5076005355387024E-2</v>
      </c>
      <c r="F155" s="7">
        <f t="shared" si="17"/>
        <v>348.63442325061175</v>
      </c>
      <c r="G155" s="7">
        <f t="shared" si="18"/>
        <v>67.981758756701041</v>
      </c>
      <c r="H155" s="7">
        <f t="shared" si="19"/>
        <v>72.264510746026517</v>
      </c>
      <c r="I155" s="7">
        <f t="shared" si="20"/>
        <v>488.8806927533393</v>
      </c>
    </row>
    <row r="156" spans="2:9" ht="12.75" customHeight="1">
      <c r="B156" s="9" t="s">
        <v>228</v>
      </c>
      <c r="C156" s="7">
        <f t="shared" si="15"/>
        <v>863.86579498102833</v>
      </c>
      <c r="D156" s="18">
        <f t="shared" si="16"/>
        <v>4.4978098451728864E-2</v>
      </c>
      <c r="E156" s="18">
        <f>+'111Q'!E83</f>
        <v>3.8806963245383609E-2</v>
      </c>
      <c r="F156" s="7">
        <f t="shared" si="17"/>
        <v>647.89934623577119</v>
      </c>
      <c r="G156" s="7">
        <f t="shared" si="18"/>
        <v>129.61874241275595</v>
      </c>
      <c r="H156" s="7">
        <f t="shared" si="19"/>
        <v>111.83464721442262</v>
      </c>
      <c r="I156" s="7">
        <f t="shared" si="20"/>
        <v>889.35273586294977</v>
      </c>
    </row>
    <row r="157" spans="2:9" ht="12.75" customHeight="1">
      <c r="B157" s="9" t="s">
        <v>152</v>
      </c>
      <c r="C157" s="7">
        <f t="shared" si="15"/>
        <v>412.43756319989632</v>
      </c>
      <c r="D157" s="18">
        <f t="shared" si="16"/>
        <v>1.2572203076078195E-2</v>
      </c>
      <c r="E157" s="18">
        <f>+'111Q'!E84</f>
        <v>1.1410288109626037E-2</v>
      </c>
      <c r="F157" s="7">
        <f t="shared" si="17"/>
        <v>309.32817239992221</v>
      </c>
      <c r="G157" s="7">
        <f t="shared" si="18"/>
        <v>36.230814733707341</v>
      </c>
      <c r="H157" s="7">
        <f t="shared" si="19"/>
        <v>32.882386011143169</v>
      </c>
      <c r="I157" s="7">
        <f t="shared" si="20"/>
        <v>378.44137314477274</v>
      </c>
    </row>
    <row r="158" spans="2:9" ht="12.75" customHeight="1">
      <c r="B158" s="9" t="s">
        <v>153</v>
      </c>
      <c r="C158" s="7">
        <f t="shared" si="15"/>
        <v>3080.1858104445282</v>
      </c>
      <c r="D158" s="18">
        <f t="shared" si="16"/>
        <v>5.3403673847397186E-2</v>
      </c>
      <c r="E158" s="18">
        <f>+'111Q'!E85</f>
        <v>5.0572624247329126E-2</v>
      </c>
      <c r="F158" s="7">
        <f t="shared" si="17"/>
        <v>2310.1393578333964</v>
      </c>
      <c r="G158" s="7">
        <f t="shared" si="18"/>
        <v>153.89972636903542</v>
      </c>
      <c r="H158" s="7">
        <f t="shared" si="19"/>
        <v>145.74115360805527</v>
      </c>
      <c r="I158" s="7">
        <f t="shared" si="20"/>
        <v>2609.7802378104871</v>
      </c>
    </row>
    <row r="159" spans="2:9" ht="12.75" customHeight="1">
      <c r="B159" s="9" t="s">
        <v>154</v>
      </c>
      <c r="C159" s="7">
        <f t="shared" si="15"/>
        <v>1619.2261642789731</v>
      </c>
      <c r="D159" s="18">
        <f t="shared" si="16"/>
        <v>4.4510745153593691E-2</v>
      </c>
      <c r="E159" s="18">
        <f>+'111Q'!E86</f>
        <v>3.5750590996404055E-2</v>
      </c>
      <c r="F159" s="7">
        <f t="shared" si="17"/>
        <v>1214.4196232092299</v>
      </c>
      <c r="G159" s="7">
        <f t="shared" si="18"/>
        <v>128.27191475992069</v>
      </c>
      <c r="H159" s="7">
        <f t="shared" si="19"/>
        <v>103.0267353440899</v>
      </c>
      <c r="I159" s="7">
        <f t="shared" si="20"/>
        <v>1445.7182733132406</v>
      </c>
    </row>
    <row r="160" spans="2:9" ht="12.75" customHeight="1">
      <c r="B160" s="9" t="s">
        <v>155</v>
      </c>
      <c r="C160" s="7">
        <f t="shared" si="15"/>
        <v>0</v>
      </c>
      <c r="D160" s="18">
        <f t="shared" si="16"/>
        <v>0.16051514995709742</v>
      </c>
      <c r="E160" s="18">
        <f>+'111Q'!E87</f>
        <v>0.18853911664157999</v>
      </c>
      <c r="F160" s="7">
        <f t="shared" si="17"/>
        <v>0</v>
      </c>
      <c r="G160" s="7">
        <f t="shared" si="18"/>
        <v>462.57562217671244</v>
      </c>
      <c r="H160" s="7">
        <f t="shared" si="19"/>
        <v>543.33562413539858</v>
      </c>
      <c r="I160" s="7">
        <f t="shared" si="20"/>
        <v>1005.911246312111</v>
      </c>
    </row>
    <row r="161" spans="2:9" ht="12.75" customHeight="1">
      <c r="B161" s="9" t="s">
        <v>156</v>
      </c>
      <c r="C161" s="7">
        <f t="shared" si="15"/>
        <v>2422.4164953278596</v>
      </c>
      <c r="D161" s="18">
        <f t="shared" si="16"/>
        <v>0.10775865686123204</v>
      </c>
      <c r="E161" s="18">
        <f>+'111Q'!E88</f>
        <v>9.305654313651264E-2</v>
      </c>
      <c r="F161" s="7">
        <f t="shared" si="17"/>
        <v>1816.8123714958947</v>
      </c>
      <c r="G161" s="7">
        <f t="shared" si="18"/>
        <v>310.54095364726805</v>
      </c>
      <c r="H161" s="7">
        <f t="shared" si="19"/>
        <v>268.17212176228657</v>
      </c>
      <c r="I161" s="7">
        <f t="shared" si="20"/>
        <v>2395.5254469054494</v>
      </c>
    </row>
    <row r="162" spans="2:9" ht="12.75" customHeight="1">
      <c r="B162" s="9" t="s">
        <v>157</v>
      </c>
      <c r="C162" s="7">
        <f t="shared" si="15"/>
        <v>749.88758071946825</v>
      </c>
      <c r="D162" s="18">
        <f t="shared" si="16"/>
        <v>2.3467621111755807E-2</v>
      </c>
      <c r="E162" s="18">
        <f>+'111Q'!E89</f>
        <v>1.6344285187425929E-2</v>
      </c>
      <c r="F162" s="7">
        <f t="shared" si="17"/>
        <v>562.41568553960121</v>
      </c>
      <c r="G162" s="7">
        <f t="shared" si="18"/>
        <v>67.62943834073775</v>
      </c>
      <c r="H162" s="7">
        <f t="shared" si="19"/>
        <v>47.101272942946132</v>
      </c>
      <c r="I162" s="7">
        <f t="shared" si="20"/>
        <v>677.14639682328504</v>
      </c>
    </row>
    <row r="163" spans="2:9" ht="12.75" customHeight="1">
      <c r="B163" s="9" t="s">
        <v>158</v>
      </c>
      <c r="C163" s="7">
        <f t="shared" si="15"/>
        <v>2036.4917628201224</v>
      </c>
      <c r="D163" s="18">
        <f t="shared" si="16"/>
        <v>5.8728104255706244E-2</v>
      </c>
      <c r="E163" s="18">
        <f>+'111Q'!E90</f>
        <v>5.230922415887599E-2</v>
      </c>
      <c r="F163" s="7">
        <f t="shared" si="17"/>
        <v>1527.3688221150919</v>
      </c>
      <c r="G163" s="7">
        <f t="shared" si="18"/>
        <v>169.24377152314372</v>
      </c>
      <c r="H163" s="7">
        <f t="shared" si="19"/>
        <v>150.74572037181883</v>
      </c>
      <c r="I163" s="7">
        <f t="shared" si="20"/>
        <v>1847.3583140100545</v>
      </c>
    </row>
    <row r="164" spans="2:9" ht="12.75" customHeight="1">
      <c r="B164" s="9" t="s">
        <v>159</v>
      </c>
      <c r="C164" s="7">
        <f t="shared" si="15"/>
        <v>3233.3100844877481</v>
      </c>
      <c r="D164" s="18">
        <f t="shared" si="16"/>
        <v>0.13791092639104086</v>
      </c>
      <c r="E164" s="18">
        <f>+'111Q'!E91</f>
        <v>0.18811772281438086</v>
      </c>
      <c r="F164" s="7">
        <f t="shared" si="17"/>
        <v>2424.9825633658111</v>
      </c>
      <c r="G164" s="7">
        <f t="shared" si="18"/>
        <v>397.43433935895439</v>
      </c>
      <c r="H164" s="7">
        <f t="shared" si="19"/>
        <v>542.12124336292834</v>
      </c>
      <c r="I164" s="7">
        <f t="shared" si="20"/>
        <v>3364.5381460876938</v>
      </c>
    </row>
    <row r="165" spans="2:9" ht="12.75" customHeight="1">
      <c r="B165" s="9" t="s">
        <v>160</v>
      </c>
      <c r="C165" s="7">
        <f t="shared" si="15"/>
        <v>681.94696582989991</v>
      </c>
      <c r="D165" s="18">
        <f t="shared" si="16"/>
        <v>3.1297463489361424E-2</v>
      </c>
      <c r="E165" s="18">
        <f>+'111Q'!E92</f>
        <v>2.5867720852008128E-2</v>
      </c>
      <c r="F165" s="7">
        <f t="shared" si="17"/>
        <v>511.46022437242493</v>
      </c>
      <c r="G165" s="7">
        <f t="shared" si="18"/>
        <v>90.193627517488792</v>
      </c>
      <c r="H165" s="7">
        <f t="shared" si="19"/>
        <v>74.546091572100181</v>
      </c>
      <c r="I165" s="7">
        <f t="shared" si="20"/>
        <v>676.19994346201395</v>
      </c>
    </row>
    <row r="166" spans="2:9" ht="12.75" customHeight="1">
      <c r="B166" s="9" t="s">
        <v>161</v>
      </c>
      <c r="C166" s="7">
        <f t="shared" si="15"/>
        <v>190.74857297632298</v>
      </c>
      <c r="D166" s="18">
        <f t="shared" si="16"/>
        <v>1.3687450642230864E-2</v>
      </c>
      <c r="E166" s="18">
        <f>+'111Q'!E93</f>
        <v>1.6938887038922861E-2</v>
      </c>
      <c r="F166" s="7">
        <f t="shared" si="17"/>
        <v>143.06142973224223</v>
      </c>
      <c r="G166" s="7">
        <f t="shared" si="18"/>
        <v>39.444756451557787</v>
      </c>
      <c r="H166" s="7">
        <f t="shared" si="19"/>
        <v>48.814807905079824</v>
      </c>
      <c r="I166" s="7">
        <f t="shared" si="20"/>
        <v>231.32099408887984</v>
      </c>
    </row>
    <row r="167" spans="2:9" ht="12.75" customHeight="1">
      <c r="B167" s="9" t="s">
        <v>162</v>
      </c>
      <c r="C167" s="7">
        <f t="shared" si="15"/>
        <v>744.55237249885226</v>
      </c>
      <c r="D167" s="18">
        <f t="shared" si="16"/>
        <v>4.6651912281688981E-2</v>
      </c>
      <c r="E167" s="18">
        <f>+'111Q'!E94</f>
        <v>6.0673333293943539E-2</v>
      </c>
      <c r="F167" s="7">
        <f t="shared" si="17"/>
        <v>558.41427937413914</v>
      </c>
      <c r="G167" s="7">
        <f t="shared" si="18"/>
        <v>134.44237104848742</v>
      </c>
      <c r="H167" s="7">
        <f t="shared" si="19"/>
        <v>174.84956968536909</v>
      </c>
      <c r="I167" s="7">
        <f t="shared" si="20"/>
        <v>867.7062201079957</v>
      </c>
    </row>
    <row r="168" spans="2:9" ht="12.75" customHeight="1">
      <c r="B168" s="9" t="s">
        <v>163</v>
      </c>
      <c r="C168" s="7">
        <f t="shared" si="15"/>
        <v>194.91472831797313</v>
      </c>
      <c r="D168" s="18">
        <f t="shared" si="16"/>
        <v>6.826638198707824E-3</v>
      </c>
      <c r="E168" s="18">
        <f>+'111Q'!E95</f>
        <v>7.3532610453964477E-3</v>
      </c>
      <c r="F168" s="7">
        <f t="shared" si="17"/>
        <v>146.18604623847983</v>
      </c>
      <c r="G168" s="7">
        <f t="shared" si="18"/>
        <v>19.673136230359635</v>
      </c>
      <c r="H168" s="7">
        <f t="shared" si="19"/>
        <v>21.190767999227383</v>
      </c>
      <c r="I168" s="7">
        <f t="shared" si="20"/>
        <v>187.04995046806684</v>
      </c>
    </row>
    <row r="169" spans="2:9">
      <c r="B169" s="9" t="s">
        <v>50</v>
      </c>
      <c r="C169" s="7">
        <f t="shared" si="15"/>
        <v>330.9945297057875</v>
      </c>
      <c r="D169" s="18">
        <f t="shared" si="16"/>
        <v>3.5924064125153602E-3</v>
      </c>
      <c r="E169" s="18">
        <f>+'111Q'!E96</f>
        <v>2.8820559014037473E-3</v>
      </c>
      <c r="F169" s="7">
        <f t="shared" si="17"/>
        <v>248.24589727934062</v>
      </c>
      <c r="G169" s="7">
        <f t="shared" si="18"/>
        <v>10.352665351682132</v>
      </c>
      <c r="H169" s="7">
        <f t="shared" si="19"/>
        <v>8.3055636934970583</v>
      </c>
      <c r="I169" s="7">
        <f t="shared" si="20"/>
        <v>266.90412632451978</v>
      </c>
    </row>
    <row r="170" spans="2:9" ht="13.5" thickBot="1">
      <c r="B170" s="172" t="s">
        <v>51</v>
      </c>
      <c r="C170" s="173">
        <f t="shared" ref="C170:I170" si="21">SUM(C152:C169)</f>
        <v>23054.552660000001</v>
      </c>
      <c r="D170" s="227">
        <f t="shared" si="21"/>
        <v>1.0000000000000002</v>
      </c>
      <c r="E170" s="227">
        <f t="shared" si="21"/>
        <v>1</v>
      </c>
      <c r="F170" s="173">
        <f t="shared" si="21"/>
        <v>17290.914494999997</v>
      </c>
      <c r="G170" s="173">
        <f t="shared" si="21"/>
        <v>2881.8190824999997</v>
      </c>
      <c r="H170" s="173">
        <f t="shared" si="21"/>
        <v>2881.8190824999997</v>
      </c>
      <c r="I170" s="173">
        <f t="shared" si="21"/>
        <v>23054.552660000005</v>
      </c>
    </row>
    <row r="171" spans="2:9">
      <c r="F171" s="7"/>
      <c r="G171" s="7"/>
      <c r="H171" s="7"/>
      <c r="I171" s="7"/>
    </row>
    <row r="172" spans="2:9">
      <c r="B172" s="9" t="s">
        <v>26</v>
      </c>
      <c r="F172" s="7">
        <f>0.75*C170</f>
        <v>17290.914495000001</v>
      </c>
      <c r="G172" s="7">
        <f>0.125*C170</f>
        <v>2881.8190825000001</v>
      </c>
      <c r="H172" s="7">
        <f>G172</f>
        <v>2881.8190825000001</v>
      </c>
      <c r="I172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rgb="FF92D050"/>
  </sheetPr>
  <dimension ref="A2:M102"/>
  <sheetViews>
    <sheetView topLeftCell="A78" zoomScale="150" zoomScaleNormal="150" zoomScalePageLayoutView="150" workbookViewId="0">
      <selection activeCell="D25" sqref="D25:D43"/>
    </sheetView>
  </sheetViews>
  <sheetFormatPr baseColWidth="10" defaultColWidth="10.75" defaultRowHeight="12.75"/>
  <cols>
    <col min="1" max="1" width="6.375" style="9" customWidth="1"/>
    <col min="2" max="16384" width="10.75" style="9"/>
  </cols>
  <sheetData>
    <row r="2" spans="2:3">
      <c r="B2" s="6" t="s">
        <v>140</v>
      </c>
    </row>
    <row r="3" spans="2:3">
      <c r="B3" s="57" t="s">
        <v>97</v>
      </c>
      <c r="C3" s="7"/>
    </row>
    <row r="5" spans="2:3">
      <c r="B5" s="6" t="s">
        <v>118</v>
      </c>
    </row>
    <row r="6" spans="2:3">
      <c r="B6" s="12">
        <f>+Resumen!D14</f>
        <v>20786.630849999994</v>
      </c>
      <c r="C6" s="7">
        <f>+B6-D43</f>
        <v>0</v>
      </c>
    </row>
    <row r="8" spans="2:3">
      <c r="B8" s="6" t="s">
        <v>341</v>
      </c>
    </row>
    <row r="9" spans="2:3">
      <c r="B9" s="9" t="s">
        <v>575</v>
      </c>
    </row>
    <row r="10" spans="2:3">
      <c r="B10" s="9" t="s">
        <v>83</v>
      </c>
    </row>
    <row r="11" spans="2:3">
      <c r="B11" s="19"/>
      <c r="C11" s="20"/>
    </row>
    <row r="12" spans="2:3">
      <c r="B12" s="6" t="s">
        <v>372</v>
      </c>
    </row>
    <row r="13" spans="2:3">
      <c r="B13" s="9" t="s">
        <v>352</v>
      </c>
    </row>
    <row r="22" spans="1:7">
      <c r="B22" s="9" t="s">
        <v>143</v>
      </c>
      <c r="D22" s="160" t="s">
        <v>522</v>
      </c>
    </row>
    <row r="23" spans="1:7" ht="15">
      <c r="C23" s="134" t="s">
        <v>256</v>
      </c>
    </row>
    <row r="24" spans="1:7" ht="54.75" thickBot="1">
      <c r="A24" s="14"/>
      <c r="B24" s="159"/>
      <c r="C24" s="159" t="s">
        <v>358</v>
      </c>
      <c r="D24" s="159" t="s">
        <v>144</v>
      </c>
      <c r="E24" s="159" t="s">
        <v>221</v>
      </c>
      <c r="F24" s="159" t="s">
        <v>222</v>
      </c>
      <c r="G24" s="159" t="s">
        <v>223</v>
      </c>
    </row>
    <row r="25" spans="1:7">
      <c r="B25" s="9" t="s">
        <v>224</v>
      </c>
      <c r="C25" s="7">
        <v>8421302.5</v>
      </c>
      <c r="D25" s="7">
        <f>+E82</f>
        <v>5561.1392325986553</v>
      </c>
      <c r="E25" s="8">
        <f t="shared" ref="E25:E43" si="0">D25*1000/C25</f>
        <v>0.66036568958289465</v>
      </c>
      <c r="F25" s="8">
        <f>E25-E$43</f>
        <v>0.21763124798025735</v>
      </c>
      <c r="G25" s="7">
        <f t="shared" ref="G25:G43" si="1">F25*C25/1000</f>
        <v>1832.7385726942612</v>
      </c>
    </row>
    <row r="26" spans="1:7">
      <c r="B26" s="9" t="s">
        <v>225</v>
      </c>
      <c r="C26" s="7">
        <v>1336267.5</v>
      </c>
      <c r="D26" s="7">
        <f t="shared" ref="D26:D42" si="2">+E83</f>
        <v>572.6586492163741</v>
      </c>
      <c r="E26" s="8">
        <f t="shared" si="0"/>
        <v>0.4285509070724044</v>
      </c>
      <c r="F26" s="8">
        <f t="shared" ref="F26:F43" si="3">E26-E$43</f>
        <v>-1.4183534530232911E-2</v>
      </c>
      <c r="G26" s="7">
        <f t="shared" si="1"/>
        <v>-18.952996227878007</v>
      </c>
    </row>
    <row r="27" spans="1:7">
      <c r="B27" s="9" t="s">
        <v>226</v>
      </c>
      <c r="C27" s="7">
        <v>1064960.5</v>
      </c>
      <c r="D27" s="7">
        <f t="shared" si="2"/>
        <v>267.25057037100686</v>
      </c>
      <c r="E27" s="8">
        <f t="shared" si="0"/>
        <v>0.2509488101868631</v>
      </c>
      <c r="F27" s="8">
        <f t="shared" si="3"/>
        <v>-0.1917856314157742</v>
      </c>
      <c r="G27" s="7">
        <f t="shared" si="1"/>
        <v>-204.2441219253586</v>
      </c>
    </row>
    <row r="28" spans="1:7">
      <c r="B28" s="9" t="s">
        <v>227</v>
      </c>
      <c r="C28" s="7">
        <v>1107558</v>
      </c>
      <c r="D28" s="7">
        <f t="shared" si="2"/>
        <v>277.94036231294172</v>
      </c>
      <c r="E28" s="8">
        <f t="shared" si="0"/>
        <v>0.2509488101868631</v>
      </c>
      <c r="F28" s="8">
        <f t="shared" si="3"/>
        <v>-0.1917856314157742</v>
      </c>
      <c r="G28" s="7">
        <f t="shared" si="1"/>
        <v>-212.41371035959205</v>
      </c>
    </row>
    <row r="29" spans="1:7">
      <c r="B29" s="9" t="s">
        <v>228</v>
      </c>
      <c r="C29" s="7">
        <v>2111747</v>
      </c>
      <c r="D29" s="7">
        <f t="shared" si="2"/>
        <v>757.0783770656775</v>
      </c>
      <c r="E29" s="8">
        <f t="shared" si="0"/>
        <v>0.35850808693734504</v>
      </c>
      <c r="F29" s="8">
        <f t="shared" si="3"/>
        <v>-8.4226354665292269E-2</v>
      </c>
      <c r="G29" s="7">
        <f t="shared" si="1"/>
        <v>-177.86475178536693</v>
      </c>
    </row>
    <row r="30" spans="1:7">
      <c r="B30" s="9" t="s">
        <v>152</v>
      </c>
      <c r="C30" s="7">
        <v>590272</v>
      </c>
      <c r="D30" s="7">
        <f t="shared" si="2"/>
        <v>148.49105608662006</v>
      </c>
      <c r="E30" s="8">
        <f t="shared" si="0"/>
        <v>0.25156378091222359</v>
      </c>
      <c r="F30" s="8">
        <f t="shared" si="3"/>
        <v>-0.19117066069041372</v>
      </c>
      <c r="G30" s="7">
        <f t="shared" si="1"/>
        <v>-112.84268822705188</v>
      </c>
    </row>
    <row r="31" spans="1:7">
      <c r="B31" s="9" t="s">
        <v>153</v>
      </c>
      <c r="C31" s="7">
        <v>2507332.5</v>
      </c>
      <c r="D31" s="7">
        <f t="shared" si="2"/>
        <v>799.95943761785293</v>
      </c>
      <c r="E31" s="8">
        <f t="shared" si="0"/>
        <v>0.31904800724190069</v>
      </c>
      <c r="F31" s="8">
        <f t="shared" si="3"/>
        <v>-0.12368643436073662</v>
      </c>
      <c r="G31" s="7">
        <f t="shared" si="1"/>
        <v>-310.12301668179163</v>
      </c>
    </row>
    <row r="32" spans="1:7">
      <c r="B32" s="9" t="s">
        <v>154</v>
      </c>
      <c r="C32" s="7">
        <v>2089804.5</v>
      </c>
      <c r="D32" s="7">
        <f t="shared" si="2"/>
        <v>1406.6687827981525</v>
      </c>
      <c r="E32" s="8">
        <f t="shared" si="0"/>
        <v>0.67311022767830786</v>
      </c>
      <c r="F32" s="8">
        <f t="shared" si="3"/>
        <v>0.23037578607567055</v>
      </c>
      <c r="G32" s="7">
        <f t="shared" si="1"/>
        <v>481.44035443197367</v>
      </c>
    </row>
    <row r="33" spans="1:11">
      <c r="B33" s="9" t="s">
        <v>155</v>
      </c>
      <c r="C33" s="7">
        <v>7536276.5</v>
      </c>
      <c r="D33" s="7">
        <f t="shared" si="2"/>
        <v>2178.735610914217</v>
      </c>
      <c r="E33" s="8">
        <f t="shared" si="0"/>
        <v>0.28909974453753345</v>
      </c>
      <c r="F33" s="8">
        <f t="shared" si="3"/>
        <v>-0.15363469706510385</v>
      </c>
      <c r="G33" s="7">
        <f t="shared" si="1"/>
        <v>-1157.8335570763611</v>
      </c>
    </row>
    <row r="34" spans="1:11">
      <c r="B34" s="9" t="s">
        <v>156</v>
      </c>
      <c r="C34" s="7">
        <v>5059329.5</v>
      </c>
      <c r="D34" s="7">
        <f t="shared" si="2"/>
        <v>1567.9191483682971</v>
      </c>
      <c r="E34" s="8">
        <f t="shared" si="0"/>
        <v>0.30990651001645519</v>
      </c>
      <c r="F34" s="8">
        <f t="shared" si="3"/>
        <v>-0.13282793158618211</v>
      </c>
      <c r="G34" s="7">
        <f t="shared" si="1"/>
        <v>-672.02027269795292</v>
      </c>
    </row>
    <row r="35" spans="1:11">
      <c r="B35" s="9" t="s">
        <v>157</v>
      </c>
      <c r="C35" s="7">
        <v>1101818</v>
      </c>
      <c r="D35" s="7">
        <f t="shared" si="2"/>
        <v>1047.7603361424692</v>
      </c>
      <c r="E35" s="8">
        <f t="shared" si="0"/>
        <v>0.95093775572959349</v>
      </c>
      <c r="F35" s="8">
        <f t="shared" si="3"/>
        <v>0.50820331412695618</v>
      </c>
      <c r="G35" s="7">
        <f t="shared" si="1"/>
        <v>559.94755916473457</v>
      </c>
    </row>
    <row r="36" spans="1:11">
      <c r="B36" s="9" t="s">
        <v>158</v>
      </c>
      <c r="C36" s="7">
        <v>2757317.5</v>
      </c>
      <c r="D36" s="7">
        <f t="shared" si="2"/>
        <v>704.47119593241587</v>
      </c>
      <c r="E36" s="8">
        <f t="shared" si="0"/>
        <v>0.25549150430895823</v>
      </c>
      <c r="F36" s="8">
        <f t="shared" si="3"/>
        <v>-0.18724293729367908</v>
      </c>
      <c r="G36" s="7">
        <f t="shared" si="1"/>
        <v>-516.28822775126389</v>
      </c>
    </row>
    <row r="37" spans="1:11">
      <c r="B37" s="9" t="s">
        <v>159</v>
      </c>
      <c r="C37" s="7">
        <v>6474995.5</v>
      </c>
      <c r="D37" s="7">
        <f t="shared" si="2"/>
        <v>2117.8034551857436</v>
      </c>
      <c r="E37" s="8">
        <f t="shared" si="0"/>
        <v>0.32707412000297814</v>
      </c>
      <c r="F37" s="8">
        <f t="shared" si="3"/>
        <v>-0.11566032159965917</v>
      </c>
      <c r="G37" s="7">
        <f t="shared" si="1"/>
        <v>-748.90006188634584</v>
      </c>
    </row>
    <row r="38" spans="1:11">
      <c r="B38" s="9" t="s">
        <v>160</v>
      </c>
      <c r="C38" s="7">
        <v>1469433.5</v>
      </c>
      <c r="D38" s="7">
        <f t="shared" si="2"/>
        <v>2405.2775084737177</v>
      </c>
      <c r="E38" s="8">
        <f t="shared" si="0"/>
        <v>1.6368740119738101</v>
      </c>
      <c r="F38" s="8">
        <f t="shared" si="3"/>
        <v>1.1941395703711728</v>
      </c>
      <c r="G38" s="7">
        <f t="shared" si="1"/>
        <v>1754.7086883790089</v>
      </c>
    </row>
    <row r="39" spans="1:11">
      <c r="B39" s="9" t="s">
        <v>161</v>
      </c>
      <c r="C39" s="7">
        <v>642633.5</v>
      </c>
      <c r="D39" s="7">
        <f t="shared" si="2"/>
        <v>170.3543722112195</v>
      </c>
      <c r="E39" s="8">
        <f t="shared" si="0"/>
        <v>0.26508791124524245</v>
      </c>
      <c r="F39" s="8">
        <f t="shared" si="3"/>
        <v>-0.17764653035739486</v>
      </c>
      <c r="G39" s="7">
        <f t="shared" si="1"/>
        <v>-114.16161156642892</v>
      </c>
    </row>
    <row r="40" spans="1:11">
      <c r="B40" s="9" t="s">
        <v>162</v>
      </c>
      <c r="C40" s="7">
        <v>2190333.5</v>
      </c>
      <c r="D40" s="7">
        <f t="shared" si="2"/>
        <v>680.36361573742749</v>
      </c>
      <c r="E40" s="8">
        <f t="shared" si="0"/>
        <v>0.31062101535561937</v>
      </c>
      <c r="F40" s="8">
        <f t="shared" si="3"/>
        <v>-0.13211342624701794</v>
      </c>
      <c r="G40" s="7">
        <f t="shared" si="1"/>
        <v>-289.37246330862263</v>
      </c>
    </row>
    <row r="41" spans="1:11">
      <c r="B41" s="9" t="s">
        <v>163</v>
      </c>
      <c r="C41" s="7">
        <v>320514.5</v>
      </c>
      <c r="D41" s="7">
        <f t="shared" si="2"/>
        <v>80.432732422637329</v>
      </c>
      <c r="E41" s="8">
        <f t="shared" si="0"/>
        <v>0.2509488101868631</v>
      </c>
      <c r="F41" s="8">
        <f t="shared" si="3"/>
        <v>-0.1917856314157742</v>
      </c>
      <c r="G41" s="7">
        <f t="shared" si="1"/>
        <v>-61.470075760411163</v>
      </c>
    </row>
    <row r="42" spans="1:11">
      <c r="B42" s="9" t="s">
        <v>50</v>
      </c>
      <c r="C42" s="7">
        <v>168665.5</v>
      </c>
      <c r="D42" s="7">
        <f t="shared" si="2"/>
        <v>42.326406544572357</v>
      </c>
      <c r="E42" s="8">
        <f t="shared" si="0"/>
        <v>0.2509488101868631</v>
      </c>
      <c r="F42" s="8">
        <f t="shared" si="3"/>
        <v>-0.1917856314157742</v>
      </c>
      <c r="G42" s="7">
        <f t="shared" si="1"/>
        <v>-32.347619415557261</v>
      </c>
    </row>
    <row r="43" spans="1:11" s="21" customFormat="1" ht="14.25" thickBot="1">
      <c r="A43" s="262"/>
      <c r="B43" s="155" t="s">
        <v>23</v>
      </c>
      <c r="C43" s="190">
        <v>46950562</v>
      </c>
      <c r="D43" s="190">
        <f>SUM(D25:D42)</f>
        <v>20786.630850000001</v>
      </c>
      <c r="E43" s="190">
        <f t="shared" si="0"/>
        <v>0.44273444160263731</v>
      </c>
      <c r="F43" s="190">
        <f t="shared" si="3"/>
        <v>0</v>
      </c>
      <c r="G43" s="190">
        <f t="shared" si="1"/>
        <v>0</v>
      </c>
    </row>
    <row r="46" spans="1:11">
      <c r="B46" s="21" t="s">
        <v>331</v>
      </c>
    </row>
    <row r="48" spans="1:11" s="6" customFormat="1" ht="54.75" thickBot="1">
      <c r="B48" s="219" t="s">
        <v>510</v>
      </c>
      <c r="C48" s="219" t="s">
        <v>513</v>
      </c>
      <c r="D48" s="219" t="s">
        <v>514</v>
      </c>
      <c r="E48" s="219" t="s">
        <v>536</v>
      </c>
      <c r="F48" s="219" t="s">
        <v>516</v>
      </c>
      <c r="G48" s="219" t="s">
        <v>6</v>
      </c>
      <c r="H48" s="219" t="s">
        <v>7</v>
      </c>
      <c r="I48" s="219" t="s">
        <v>518</v>
      </c>
      <c r="J48" s="250" t="s">
        <v>23</v>
      </c>
      <c r="K48" s="219" t="s">
        <v>509</v>
      </c>
    </row>
    <row r="49" spans="2:13" s="22" customFormat="1">
      <c r="B49" s="39" t="s">
        <v>224</v>
      </c>
      <c r="C49" s="7">
        <v>0</v>
      </c>
      <c r="D49" s="7">
        <v>45.848610000000008</v>
      </c>
      <c r="E49" s="7">
        <v>0</v>
      </c>
      <c r="F49" s="7">
        <v>3366.1031600000001</v>
      </c>
      <c r="G49" s="7">
        <v>0</v>
      </c>
      <c r="H49" s="7">
        <v>0</v>
      </c>
      <c r="I49" s="7">
        <v>35.87162</v>
      </c>
      <c r="J49" s="7">
        <f>SUM(C49:I49)</f>
        <v>3447.82339</v>
      </c>
      <c r="M49" s="23"/>
    </row>
    <row r="50" spans="2:13" s="22" customFormat="1">
      <c r="B50" s="39" t="s">
        <v>225</v>
      </c>
      <c r="C50" s="7">
        <v>0</v>
      </c>
      <c r="D50" s="7">
        <v>0</v>
      </c>
      <c r="E50" s="7">
        <v>0</v>
      </c>
      <c r="F50" s="7">
        <v>212.17734999999999</v>
      </c>
      <c r="G50" s="7">
        <v>0</v>
      </c>
      <c r="H50" s="7">
        <v>0</v>
      </c>
      <c r="I50" s="7">
        <v>25.146560000000001</v>
      </c>
      <c r="J50" s="7">
        <f>SUM(C50:I50)</f>
        <v>237.32390999999998</v>
      </c>
      <c r="M50" s="23"/>
    </row>
    <row r="51" spans="2:13">
      <c r="B51" s="39" t="s">
        <v>226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f t="shared" ref="J51:J66" si="4">SUM(C51:I51)</f>
        <v>0</v>
      </c>
      <c r="K51" s="19"/>
      <c r="L51" s="19"/>
      <c r="M51" s="15"/>
    </row>
    <row r="52" spans="2:13">
      <c r="B52" s="39" t="s">
        <v>227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f t="shared" si="4"/>
        <v>0</v>
      </c>
      <c r="K52" s="19"/>
      <c r="L52" s="19"/>
      <c r="M52" s="15"/>
    </row>
    <row r="53" spans="2:13">
      <c r="B53" s="39" t="s">
        <v>228</v>
      </c>
      <c r="C53" s="7">
        <v>0</v>
      </c>
      <c r="D53" s="7">
        <v>0</v>
      </c>
      <c r="E53" s="7">
        <v>0</v>
      </c>
      <c r="F53" s="7">
        <v>145.11606</v>
      </c>
      <c r="G53" s="7">
        <v>0</v>
      </c>
      <c r="H53" s="7">
        <v>0</v>
      </c>
      <c r="I53" s="7">
        <v>82.021919999999994</v>
      </c>
      <c r="J53" s="7">
        <f t="shared" si="4"/>
        <v>227.13798</v>
      </c>
      <c r="K53" s="19"/>
      <c r="L53" s="19"/>
      <c r="M53" s="15"/>
    </row>
    <row r="54" spans="2:13">
      <c r="B54" s="39" t="s">
        <v>152</v>
      </c>
      <c r="C54" s="7">
        <v>0</v>
      </c>
      <c r="D54" s="7">
        <v>0</v>
      </c>
      <c r="E54" s="7">
        <v>0</v>
      </c>
      <c r="F54" s="7">
        <v>0.36299999999999999</v>
      </c>
      <c r="G54" s="7">
        <v>0</v>
      </c>
      <c r="H54" s="7">
        <v>0</v>
      </c>
      <c r="I54" s="7">
        <v>0</v>
      </c>
      <c r="J54" s="7">
        <f t="shared" si="4"/>
        <v>0.36299999999999999</v>
      </c>
      <c r="K54" s="19"/>
      <c r="L54" s="19"/>
      <c r="M54" s="15"/>
    </row>
    <row r="55" spans="2:13">
      <c r="B55" s="39" t="s">
        <v>153</v>
      </c>
      <c r="C55" s="7">
        <v>0</v>
      </c>
      <c r="D55" s="7">
        <v>20</v>
      </c>
      <c r="E55" s="7">
        <v>0</v>
      </c>
      <c r="F55" s="7">
        <v>12.931520000000001</v>
      </c>
      <c r="G55" s="7">
        <v>0</v>
      </c>
      <c r="H55" s="7">
        <v>13.316559999999999</v>
      </c>
      <c r="I55" s="7">
        <v>124.49925</v>
      </c>
      <c r="J55" s="7">
        <f t="shared" si="4"/>
        <v>170.74733000000001</v>
      </c>
      <c r="K55" s="19"/>
      <c r="L55" s="19"/>
      <c r="M55" s="15"/>
    </row>
    <row r="56" spans="2:13">
      <c r="B56" s="39" t="s">
        <v>154</v>
      </c>
      <c r="C56" s="7">
        <v>0</v>
      </c>
      <c r="D56" s="15">
        <v>19.692460000000001</v>
      </c>
      <c r="E56" s="7">
        <v>0</v>
      </c>
      <c r="F56" s="7">
        <v>1.5473600000000001</v>
      </c>
      <c r="G56" s="7">
        <v>0</v>
      </c>
      <c r="H56" s="7">
        <v>76.308949999999996</v>
      </c>
      <c r="I56" s="7">
        <v>784.68606000000011</v>
      </c>
      <c r="J56" s="7">
        <f t="shared" si="4"/>
        <v>882.2348300000001</v>
      </c>
      <c r="K56" s="19"/>
      <c r="L56" s="19"/>
      <c r="M56" s="15"/>
    </row>
    <row r="57" spans="2:13">
      <c r="B57" s="39" t="s">
        <v>155</v>
      </c>
      <c r="C57" s="7">
        <v>0</v>
      </c>
      <c r="D57" s="7">
        <v>23.03539</v>
      </c>
      <c r="E57" s="7">
        <v>0</v>
      </c>
      <c r="F57" s="7">
        <v>108.78154000000001</v>
      </c>
      <c r="G57" s="7">
        <v>0</v>
      </c>
      <c r="H57" s="7">
        <v>24.453779999999998</v>
      </c>
      <c r="I57" s="7">
        <v>131.24528000000001</v>
      </c>
      <c r="J57" s="7">
        <f t="shared" si="4"/>
        <v>287.51598999999999</v>
      </c>
      <c r="K57" s="19"/>
      <c r="L57" s="19"/>
      <c r="M57" s="15"/>
    </row>
    <row r="58" spans="2:13">
      <c r="B58" s="39" t="s">
        <v>156</v>
      </c>
      <c r="C58" s="7">
        <v>0</v>
      </c>
      <c r="D58" s="7">
        <v>10</v>
      </c>
      <c r="E58" s="7">
        <v>0</v>
      </c>
      <c r="F58" s="7">
        <v>149.27690999999999</v>
      </c>
      <c r="G58" s="7">
        <v>0</v>
      </c>
      <c r="H58" s="7">
        <v>117.51024000000001</v>
      </c>
      <c r="I58" s="7">
        <v>21.499279999999999</v>
      </c>
      <c r="J58" s="7">
        <f t="shared" si="4"/>
        <v>298.28643</v>
      </c>
      <c r="K58" s="19"/>
      <c r="L58" s="19"/>
      <c r="M58" s="15"/>
    </row>
    <row r="59" spans="2:13">
      <c r="B59" s="39" t="s">
        <v>157</v>
      </c>
      <c r="C59" s="7">
        <v>0</v>
      </c>
      <c r="D59" s="7">
        <v>447.63053000000002</v>
      </c>
      <c r="E59" s="7">
        <v>0</v>
      </c>
      <c r="F59" s="7">
        <v>49.977429999999998</v>
      </c>
      <c r="G59" s="7">
        <v>0</v>
      </c>
      <c r="H59" s="7">
        <v>44.586390000000002</v>
      </c>
      <c r="I59" s="7">
        <v>229.06607</v>
      </c>
      <c r="J59" s="7">
        <f t="shared" si="4"/>
        <v>771.26042000000007</v>
      </c>
      <c r="K59" s="19"/>
      <c r="L59" s="19"/>
      <c r="M59" s="15"/>
    </row>
    <row r="60" spans="2:13">
      <c r="B60" s="39" t="s">
        <v>158</v>
      </c>
      <c r="C60" s="7">
        <v>0</v>
      </c>
      <c r="D60" s="7">
        <v>12.525649999999999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f t="shared" si="4"/>
        <v>12.525649999999999</v>
      </c>
      <c r="K60" s="19"/>
      <c r="L60" s="19"/>
      <c r="M60" s="15"/>
    </row>
    <row r="61" spans="2:13">
      <c r="B61" s="39" t="s">
        <v>159</v>
      </c>
      <c r="C61" s="25">
        <v>0</v>
      </c>
      <c r="D61" s="256">
        <v>92.581563736806942</v>
      </c>
      <c r="E61" s="7">
        <v>0</v>
      </c>
      <c r="F61" s="7">
        <v>356.14879999999999</v>
      </c>
      <c r="G61" s="25">
        <v>0</v>
      </c>
      <c r="H61" s="26">
        <v>44.180674758643846</v>
      </c>
      <c r="I61" s="7">
        <v>0</v>
      </c>
      <c r="J61" s="7">
        <f t="shared" si="4"/>
        <v>492.91103849545073</v>
      </c>
      <c r="K61" s="19"/>
      <c r="L61" s="19"/>
      <c r="M61" s="15"/>
    </row>
    <row r="62" spans="2:13">
      <c r="B62" s="39" t="s">
        <v>160</v>
      </c>
      <c r="C62" s="7">
        <v>0</v>
      </c>
      <c r="D62" s="7">
        <v>0</v>
      </c>
      <c r="E62" s="7">
        <v>0</v>
      </c>
      <c r="F62" s="7">
        <v>2036.5249199999998</v>
      </c>
      <c r="G62" s="7">
        <v>0</v>
      </c>
      <c r="H62" s="7">
        <v>0</v>
      </c>
      <c r="I62" s="7">
        <v>0</v>
      </c>
      <c r="J62" s="7">
        <f t="shared" si="4"/>
        <v>2036.5249199999998</v>
      </c>
      <c r="K62" s="19"/>
      <c r="L62" s="19"/>
      <c r="M62" s="15"/>
    </row>
    <row r="63" spans="2:13">
      <c r="B63" s="39" t="s">
        <v>161</v>
      </c>
      <c r="C63" s="7">
        <v>0</v>
      </c>
      <c r="D63" s="7">
        <v>0</v>
      </c>
      <c r="E63" s="7">
        <v>0</v>
      </c>
      <c r="F63" s="7">
        <v>9.0862599999999993</v>
      </c>
      <c r="G63" s="7">
        <v>0</v>
      </c>
      <c r="H63" s="7">
        <v>0</v>
      </c>
      <c r="I63" s="7">
        <v>0</v>
      </c>
      <c r="J63" s="7">
        <f t="shared" si="4"/>
        <v>9.0862599999999993</v>
      </c>
      <c r="K63" s="19"/>
      <c r="L63" s="19"/>
      <c r="M63" s="15"/>
    </row>
    <row r="64" spans="2:13">
      <c r="B64" s="39" t="s">
        <v>162</v>
      </c>
      <c r="C64" s="7">
        <v>0</v>
      </c>
      <c r="D64" s="7">
        <v>0</v>
      </c>
      <c r="E64" s="7">
        <v>0</v>
      </c>
      <c r="F64" s="7">
        <v>130.70203000000001</v>
      </c>
      <c r="G64" s="7">
        <v>0</v>
      </c>
      <c r="H64" s="7">
        <v>0</v>
      </c>
      <c r="I64" s="7">
        <v>0</v>
      </c>
      <c r="J64" s="7">
        <f t="shared" si="4"/>
        <v>130.70203000000001</v>
      </c>
      <c r="K64" s="19"/>
      <c r="L64" s="19"/>
      <c r="M64" s="15"/>
    </row>
    <row r="65" spans="2:13">
      <c r="B65" s="39" t="s">
        <v>163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f t="shared" si="4"/>
        <v>0</v>
      </c>
      <c r="K65" s="19"/>
      <c r="L65" s="19"/>
      <c r="M65" s="15"/>
    </row>
    <row r="66" spans="2:13">
      <c r="B66" s="39" t="s">
        <v>50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f t="shared" si="4"/>
        <v>0</v>
      </c>
      <c r="K66" s="19"/>
      <c r="L66" s="19"/>
      <c r="M66" s="15"/>
    </row>
    <row r="67" spans="2:13" ht="13.5">
      <c r="B67" s="90" t="s">
        <v>542</v>
      </c>
      <c r="C67" s="12">
        <f t="shared" ref="C67:I67" si="5">SUM(C49:C66)</f>
        <v>0</v>
      </c>
      <c r="D67" s="12">
        <f t="shared" si="5"/>
        <v>671.31420373680703</v>
      </c>
      <c r="E67" s="12">
        <f t="shared" si="5"/>
        <v>0</v>
      </c>
      <c r="F67" s="12">
        <f t="shared" si="5"/>
        <v>6578.7363400000004</v>
      </c>
      <c r="G67" s="12">
        <f t="shared" si="5"/>
        <v>0</v>
      </c>
      <c r="H67" s="12">
        <f t="shared" si="5"/>
        <v>320.35659475864384</v>
      </c>
      <c r="I67" s="12">
        <f t="shared" si="5"/>
        <v>1434.0360400000002</v>
      </c>
      <c r="J67" s="12">
        <f>SUM(C67:I67)</f>
        <v>9004.4431784954522</v>
      </c>
      <c r="L67" s="67">
        <f>+J67/J73</f>
        <v>0.43318435024286062</v>
      </c>
      <c r="M67" s="12">
        <f>+J73-B6</f>
        <v>0</v>
      </c>
    </row>
    <row r="68" spans="2:13">
      <c r="B68" s="38" t="s">
        <v>18</v>
      </c>
      <c r="C68" s="7">
        <v>0</v>
      </c>
      <c r="D68" s="7">
        <v>762.66462000000001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f t="shared" ref="J68:J71" si="6">SUM(C68:I68)</f>
        <v>762.66462000000001</v>
      </c>
      <c r="K68" s="27"/>
      <c r="L68" s="27"/>
      <c r="M68" s="15"/>
    </row>
    <row r="69" spans="2:13">
      <c r="B69" s="38" t="s">
        <v>19</v>
      </c>
      <c r="C69" s="25">
        <v>11.835000000000001</v>
      </c>
      <c r="D69" s="257">
        <v>3749.3925562631925</v>
      </c>
      <c r="E69" s="7">
        <v>0</v>
      </c>
      <c r="F69" s="7">
        <v>0</v>
      </c>
      <c r="G69" s="25">
        <v>181.59196</v>
      </c>
      <c r="H69" s="26">
        <v>402.64482524135622</v>
      </c>
      <c r="I69" s="7">
        <v>0</v>
      </c>
      <c r="J69" s="7">
        <f t="shared" si="6"/>
        <v>4345.4643415045493</v>
      </c>
    </row>
    <row r="70" spans="2:13">
      <c r="B70" s="38" t="s">
        <v>20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f t="shared" si="6"/>
        <v>0</v>
      </c>
    </row>
    <row r="71" spans="2:13">
      <c r="B71" s="38" t="s">
        <v>21</v>
      </c>
      <c r="C71" s="7">
        <v>4834.1125400000001</v>
      </c>
      <c r="D71" s="7">
        <v>0</v>
      </c>
      <c r="E71" s="7">
        <v>0</v>
      </c>
      <c r="F71" s="7">
        <v>1805.6974599999999</v>
      </c>
      <c r="G71" s="9">
        <v>0</v>
      </c>
      <c r="H71" s="7">
        <v>0</v>
      </c>
      <c r="I71" s="7">
        <v>34.248710000000003</v>
      </c>
      <c r="J71" s="7">
        <f t="shared" si="6"/>
        <v>6674.0587099999993</v>
      </c>
    </row>
    <row r="72" spans="2:13" ht="13.5">
      <c r="B72" s="90" t="s">
        <v>511</v>
      </c>
      <c r="C72" s="12">
        <f>+SUM(C68:C71)</f>
        <v>4845.9475400000001</v>
      </c>
      <c r="D72" s="12">
        <f t="shared" ref="D72:I72" si="7">+SUM(D68:D71)</f>
        <v>4512.0571762631926</v>
      </c>
      <c r="E72" s="12">
        <f t="shared" si="7"/>
        <v>0</v>
      </c>
      <c r="F72" s="12">
        <f>+SUM(F68:F71)</f>
        <v>1805.6974599999999</v>
      </c>
      <c r="G72" s="12">
        <f t="shared" si="7"/>
        <v>181.59196</v>
      </c>
      <c r="H72" s="12">
        <f t="shared" si="7"/>
        <v>402.64482524135622</v>
      </c>
      <c r="I72" s="12">
        <f t="shared" si="7"/>
        <v>34.248710000000003</v>
      </c>
      <c r="J72" s="12">
        <f>SUM(C72:I72)</f>
        <v>11782.187671504547</v>
      </c>
    </row>
    <row r="73" spans="2:13" ht="14.25" thickBot="1">
      <c r="B73" s="155" t="s">
        <v>23</v>
      </c>
      <c r="C73" s="204">
        <f>+C72+C67</f>
        <v>4845.9475400000001</v>
      </c>
      <c r="D73" s="204">
        <f t="shared" ref="D73:I73" si="8">+D72+D67</f>
        <v>5183.3713799999996</v>
      </c>
      <c r="E73" s="204">
        <f t="shared" si="8"/>
        <v>0</v>
      </c>
      <c r="F73" s="204">
        <f t="shared" si="8"/>
        <v>8384.4338000000007</v>
      </c>
      <c r="G73" s="204">
        <f t="shared" si="8"/>
        <v>181.59196</v>
      </c>
      <c r="H73" s="204">
        <f t="shared" si="8"/>
        <v>723.00142000000005</v>
      </c>
      <c r="I73" s="204">
        <f t="shared" si="8"/>
        <v>1468.2847500000003</v>
      </c>
      <c r="J73" s="204">
        <f>+J72+J67</f>
        <v>20786.630850000001</v>
      </c>
      <c r="K73" s="204"/>
    </row>
    <row r="74" spans="2:13">
      <c r="C74" s="7"/>
      <c r="D74" s="7"/>
      <c r="E74" s="7"/>
      <c r="F74" s="7"/>
      <c r="G74" s="7"/>
      <c r="H74" s="7"/>
      <c r="I74" s="7"/>
      <c r="J74" s="7"/>
    </row>
    <row r="76" spans="2:13">
      <c r="B76" s="29" t="s">
        <v>326</v>
      </c>
    </row>
    <row r="77" spans="2:13">
      <c r="B77" s="26" t="s">
        <v>327</v>
      </c>
    </row>
    <row r="79" spans="2:13">
      <c r="B79" s="21" t="s">
        <v>39</v>
      </c>
    </row>
    <row r="81" spans="2:6" s="16" customFormat="1" ht="41.25" thickBot="1">
      <c r="B81" s="208"/>
      <c r="C81" s="208" t="s">
        <v>572</v>
      </c>
      <c r="D81" s="208" t="s">
        <v>452</v>
      </c>
      <c r="E81" s="218" t="s">
        <v>573</v>
      </c>
    </row>
    <row r="82" spans="2:6">
      <c r="B82" s="9" t="s">
        <v>224</v>
      </c>
      <c r="C82" s="31">
        <f t="shared" ref="C82:C99" si="9">+C25/C$43</f>
        <v>0.17936531835337774</v>
      </c>
      <c r="D82" s="7">
        <f>C82*D$102</f>
        <v>2113.3158425986553</v>
      </c>
      <c r="E82" s="7">
        <f>D82+J49</f>
        <v>5561.1392325986553</v>
      </c>
      <c r="F82" s="7"/>
    </row>
    <row r="83" spans="2:6">
      <c r="B83" s="9" t="s">
        <v>225</v>
      </c>
      <c r="C83" s="31">
        <f t="shared" si="9"/>
        <v>2.8461160912195256E-2</v>
      </c>
      <c r="D83" s="7">
        <f t="shared" ref="D83:D99" si="10">C83*D$102</f>
        <v>335.33473921637409</v>
      </c>
      <c r="E83" s="7">
        <f t="shared" ref="E83:E98" si="11">D83+J50</f>
        <v>572.6586492163741</v>
      </c>
      <c r="F83" s="7"/>
    </row>
    <row r="84" spans="2:6">
      <c r="B84" s="9" t="s">
        <v>226</v>
      </c>
      <c r="C84" s="31">
        <f t="shared" si="9"/>
        <v>2.2682593234986198E-2</v>
      </c>
      <c r="D84" s="7">
        <f t="shared" si="10"/>
        <v>267.25057037100686</v>
      </c>
      <c r="E84" s="7">
        <f t="shared" si="11"/>
        <v>267.25057037100686</v>
      </c>
      <c r="F84" s="7"/>
    </row>
    <row r="85" spans="2:6">
      <c r="B85" s="9" t="s">
        <v>227</v>
      </c>
      <c r="C85" s="31">
        <f t="shared" si="9"/>
        <v>2.3589877369306036E-2</v>
      </c>
      <c r="D85" s="7">
        <f t="shared" si="10"/>
        <v>277.94036231294172</v>
      </c>
      <c r="E85" s="7">
        <f t="shared" si="11"/>
        <v>277.94036231294172</v>
      </c>
      <c r="F85" s="7"/>
    </row>
    <row r="86" spans="2:6">
      <c r="B86" s="9" t="s">
        <v>228</v>
      </c>
      <c r="C86" s="31">
        <f t="shared" si="9"/>
        <v>4.4978098451728864E-2</v>
      </c>
      <c r="D86" s="7">
        <f t="shared" si="10"/>
        <v>529.94039706567753</v>
      </c>
      <c r="E86" s="7">
        <f t="shared" si="11"/>
        <v>757.0783770656775</v>
      </c>
      <c r="F86" s="7"/>
    </row>
    <row r="87" spans="2:6">
      <c r="B87" s="9" t="s">
        <v>152</v>
      </c>
      <c r="C87" s="31">
        <f t="shared" si="9"/>
        <v>1.2572203076078195E-2</v>
      </c>
      <c r="D87" s="7">
        <f t="shared" si="10"/>
        <v>148.12805608662006</v>
      </c>
      <c r="E87" s="7">
        <f t="shared" si="11"/>
        <v>148.49105608662006</v>
      </c>
      <c r="F87" s="7"/>
    </row>
    <row r="88" spans="2:6">
      <c r="B88" s="9" t="s">
        <v>153</v>
      </c>
      <c r="C88" s="31">
        <f t="shared" si="9"/>
        <v>5.3403673847397186E-2</v>
      </c>
      <c r="D88" s="7">
        <f t="shared" si="10"/>
        <v>629.21210761785289</v>
      </c>
      <c r="E88" s="7">
        <f t="shared" si="11"/>
        <v>799.95943761785293</v>
      </c>
      <c r="F88" s="7"/>
    </row>
    <row r="89" spans="2:6">
      <c r="B89" s="9" t="s">
        <v>154</v>
      </c>
      <c r="C89" s="31">
        <f t="shared" si="9"/>
        <v>4.4510745153593691E-2</v>
      </c>
      <c r="D89" s="7">
        <f t="shared" si="10"/>
        <v>524.4339527981524</v>
      </c>
      <c r="E89" s="7">
        <f t="shared" si="11"/>
        <v>1406.6687827981525</v>
      </c>
      <c r="F89" s="7"/>
    </row>
    <row r="90" spans="2:6">
      <c r="B90" s="9" t="s">
        <v>155</v>
      </c>
      <c r="C90" s="31">
        <f t="shared" si="9"/>
        <v>0.16051514995709742</v>
      </c>
      <c r="D90" s="7">
        <f t="shared" si="10"/>
        <v>1891.2196209142169</v>
      </c>
      <c r="E90" s="7">
        <f t="shared" si="11"/>
        <v>2178.735610914217</v>
      </c>
      <c r="F90" s="7"/>
    </row>
    <row r="91" spans="2:6">
      <c r="B91" s="9" t="s">
        <v>156</v>
      </c>
      <c r="C91" s="31">
        <f t="shared" si="9"/>
        <v>0.10775865686123204</v>
      </c>
      <c r="D91" s="7">
        <f t="shared" si="10"/>
        <v>1269.632718368297</v>
      </c>
      <c r="E91" s="7">
        <f t="shared" si="11"/>
        <v>1567.9191483682971</v>
      </c>
      <c r="F91" s="7"/>
    </row>
    <row r="92" spans="2:6">
      <c r="B92" s="9" t="s">
        <v>157</v>
      </c>
      <c r="C92" s="31">
        <f t="shared" si="9"/>
        <v>2.3467621111755807E-2</v>
      </c>
      <c r="D92" s="7">
        <f t="shared" si="10"/>
        <v>276.49991614246909</v>
      </c>
      <c r="E92" s="7">
        <f t="shared" si="11"/>
        <v>1047.7603361424692</v>
      </c>
      <c r="F92" s="7"/>
    </row>
    <row r="93" spans="2:6">
      <c r="B93" s="9" t="s">
        <v>158</v>
      </c>
      <c r="C93" s="31">
        <f t="shared" si="9"/>
        <v>5.8728104255706244E-2</v>
      </c>
      <c r="D93" s="7">
        <f t="shared" si="10"/>
        <v>691.94554593241583</v>
      </c>
      <c r="E93" s="7">
        <f t="shared" si="11"/>
        <v>704.47119593241587</v>
      </c>
      <c r="F93" s="7"/>
    </row>
    <row r="94" spans="2:6">
      <c r="B94" s="9" t="s">
        <v>159</v>
      </c>
      <c r="C94" s="31">
        <f t="shared" si="9"/>
        <v>0.13791092639104086</v>
      </c>
      <c r="D94" s="7">
        <f t="shared" si="10"/>
        <v>1624.8924166902927</v>
      </c>
      <c r="E94" s="7">
        <f t="shared" si="11"/>
        <v>2117.8034551857436</v>
      </c>
      <c r="F94" s="7"/>
    </row>
    <row r="95" spans="2:6">
      <c r="B95" s="9" t="s">
        <v>160</v>
      </c>
      <c r="C95" s="31">
        <f t="shared" si="9"/>
        <v>3.1297463489361424E-2</v>
      </c>
      <c r="D95" s="7">
        <f t="shared" si="10"/>
        <v>368.75258847371788</v>
      </c>
      <c r="E95" s="7">
        <f t="shared" si="11"/>
        <v>2405.2775084737177</v>
      </c>
      <c r="F95" s="7"/>
    </row>
    <row r="96" spans="2:6">
      <c r="B96" s="9" t="s">
        <v>161</v>
      </c>
      <c r="C96" s="31">
        <f t="shared" si="9"/>
        <v>1.3687450642230864E-2</v>
      </c>
      <c r="D96" s="7">
        <f t="shared" si="10"/>
        <v>161.26811221121949</v>
      </c>
      <c r="E96" s="7">
        <f t="shared" si="11"/>
        <v>170.3543722112195</v>
      </c>
      <c r="F96" s="7"/>
    </row>
    <row r="97" spans="2:6">
      <c r="B97" s="9" t="s">
        <v>162</v>
      </c>
      <c r="C97" s="31">
        <f t="shared" si="9"/>
        <v>4.6651912281688981E-2</v>
      </c>
      <c r="D97" s="7">
        <f t="shared" si="10"/>
        <v>549.66158573742746</v>
      </c>
      <c r="E97" s="7">
        <f t="shared" si="11"/>
        <v>680.36361573742749</v>
      </c>
      <c r="F97" s="7"/>
    </row>
    <row r="98" spans="2:6">
      <c r="B98" s="9" t="s">
        <v>163</v>
      </c>
      <c r="C98" s="31">
        <f t="shared" si="9"/>
        <v>6.826638198707824E-3</v>
      </c>
      <c r="D98" s="7">
        <f t="shared" si="10"/>
        <v>80.432732422637329</v>
      </c>
      <c r="E98" s="7">
        <f t="shared" si="11"/>
        <v>80.432732422637329</v>
      </c>
      <c r="F98" s="7"/>
    </row>
    <row r="99" spans="2:6">
      <c r="B99" s="9" t="s">
        <v>50</v>
      </c>
      <c r="C99" s="31">
        <f t="shared" si="9"/>
        <v>3.5924064125153602E-3</v>
      </c>
      <c r="D99" s="7">
        <f t="shared" si="10"/>
        <v>42.326406544572357</v>
      </c>
      <c r="E99" s="7">
        <f>D99+J66</f>
        <v>42.326406544572357</v>
      </c>
      <c r="F99" s="7"/>
    </row>
    <row r="100" spans="2:6" ht="13.5" thickBot="1">
      <c r="B100" s="216" t="s">
        <v>51</v>
      </c>
      <c r="C100" s="240">
        <f>SUM(C82:C99)</f>
        <v>1.0000000000000002</v>
      </c>
      <c r="D100" s="173">
        <f>SUM(D82:D99)</f>
        <v>11782.187671504546</v>
      </c>
      <c r="E100" s="173">
        <f>SUM(E82:E99)</f>
        <v>20786.630850000001</v>
      </c>
      <c r="F100" s="7"/>
    </row>
    <row r="101" spans="2:6">
      <c r="C101" s="7"/>
      <c r="D101" s="7"/>
      <c r="E101" s="7"/>
      <c r="F101" s="7"/>
    </row>
    <row r="102" spans="2:6">
      <c r="B102" s="9" t="s">
        <v>503</v>
      </c>
      <c r="C102" s="7"/>
      <c r="D102" s="12">
        <f>+J72</f>
        <v>11782.187671504547</v>
      </c>
      <c r="E102" s="7"/>
      <c r="F102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rgb="FF92D050"/>
  </sheetPr>
  <dimension ref="A2:I69"/>
  <sheetViews>
    <sheetView topLeftCell="A19" zoomScale="85" zoomScaleNormal="85" zoomScalePageLayoutView="85" workbookViewId="0">
      <selection activeCell="E25" sqref="E25:E43"/>
    </sheetView>
  </sheetViews>
  <sheetFormatPr baseColWidth="10" defaultColWidth="10.75" defaultRowHeight="12.75"/>
  <cols>
    <col min="1" max="1" width="5.625" style="9" customWidth="1"/>
    <col min="2" max="2" width="10.75" style="9"/>
    <col min="3" max="3" width="12.875" style="9" customWidth="1"/>
    <col min="4" max="4" width="13.75" style="9" customWidth="1"/>
    <col min="5" max="5" width="13" style="9" customWidth="1"/>
    <col min="6" max="6" width="8.375" style="9" customWidth="1"/>
    <col min="7" max="7" width="9.125" style="9" customWidth="1"/>
    <col min="8" max="8" width="9.375" style="9" customWidth="1"/>
    <col min="9" max="16384" width="10.75" style="9"/>
  </cols>
  <sheetData>
    <row r="2" spans="2:3">
      <c r="B2" s="6" t="s">
        <v>140</v>
      </c>
    </row>
    <row r="3" spans="2:3">
      <c r="B3" s="21" t="s">
        <v>17</v>
      </c>
      <c r="C3" s="13"/>
    </row>
    <row r="5" spans="2:3">
      <c r="B5" s="6" t="s">
        <v>118</v>
      </c>
    </row>
    <row r="6" spans="2:3">
      <c r="B6" s="12">
        <f>+Resumen!D15</f>
        <v>14399.75092</v>
      </c>
      <c r="C6" s="7">
        <f>+B6-D43</f>
        <v>0</v>
      </c>
    </row>
    <row r="7" spans="2:3">
      <c r="B7" s="122"/>
    </row>
    <row r="8" spans="2:3">
      <c r="B8" s="6" t="s">
        <v>341</v>
      </c>
    </row>
    <row r="9" spans="2:3">
      <c r="B9" s="9" t="s">
        <v>532</v>
      </c>
    </row>
    <row r="11" spans="2:3">
      <c r="B11" s="6" t="s">
        <v>372</v>
      </c>
    </row>
    <row r="12" spans="2:3">
      <c r="B12" s="9" t="s">
        <v>342</v>
      </c>
    </row>
    <row r="22" spans="1:8">
      <c r="B22" s="21" t="s">
        <v>143</v>
      </c>
      <c r="E22" s="160" t="s">
        <v>522</v>
      </c>
    </row>
    <row r="23" spans="1:8" ht="15">
      <c r="C23" s="134" t="s">
        <v>256</v>
      </c>
    </row>
    <row r="24" spans="1:8" ht="54.75" thickBot="1">
      <c r="A24" s="14"/>
      <c r="B24" s="159"/>
      <c r="C24" s="159" t="s">
        <v>358</v>
      </c>
      <c r="D24" s="159" t="s">
        <v>82</v>
      </c>
      <c r="E24" s="159" t="s">
        <v>90</v>
      </c>
      <c r="F24" s="159" t="s">
        <v>221</v>
      </c>
      <c r="G24" s="159" t="s">
        <v>222</v>
      </c>
      <c r="H24" s="159" t="s">
        <v>223</v>
      </c>
    </row>
    <row r="25" spans="1:8">
      <c r="B25" s="9" t="s">
        <v>224</v>
      </c>
      <c r="C25" s="15">
        <v>8421302.5</v>
      </c>
      <c r="D25" s="7">
        <f>C49</f>
        <v>0</v>
      </c>
      <c r="E25" s="7">
        <f>I49</f>
        <v>564.94389787679847</v>
      </c>
      <c r="F25" s="8">
        <f t="shared" ref="F25:F43" si="0">E25*1000/C25</f>
        <v>6.708509733224742E-2</v>
      </c>
      <c r="G25" s="8">
        <f>+F25-F$43</f>
        <v>-0.23961519136717224</v>
      </c>
      <c r="H25" s="7">
        <f>+G25*C25/1000</f>
        <v>-2017.872010098346</v>
      </c>
    </row>
    <row r="26" spans="1:8">
      <c r="B26" s="9" t="s">
        <v>225</v>
      </c>
      <c r="C26" s="15">
        <v>1336267.5</v>
      </c>
      <c r="D26" s="7">
        <f t="shared" ref="D26:D42" si="1">C50</f>
        <v>0</v>
      </c>
      <c r="E26" s="7">
        <f t="shared" ref="E26:E42" si="2">I50</f>
        <v>108.27983385029287</v>
      </c>
      <c r="F26" s="8">
        <f t="shared" si="0"/>
        <v>8.1031555321290735E-2</v>
      </c>
      <c r="G26" s="8">
        <f t="shared" ref="G26:G43" si="3">+F26-F$43</f>
        <v>-0.22566873337812893</v>
      </c>
      <c r="H26" s="7">
        <f t="shared" ref="H26:H43" si="4">+G26*C26/1000</f>
        <v>-301.55379417935887</v>
      </c>
    </row>
    <row r="27" spans="1:8">
      <c r="B27" s="9" t="s">
        <v>226</v>
      </c>
      <c r="C27" s="15">
        <v>1064960.5</v>
      </c>
      <c r="D27" s="7">
        <f t="shared" si="1"/>
        <v>0</v>
      </c>
      <c r="E27" s="7">
        <f t="shared" si="2"/>
        <v>77.022101736295696</v>
      </c>
      <c r="F27" s="8">
        <f t="shared" si="0"/>
        <v>7.2323904723504473E-2</v>
      </c>
      <c r="G27" s="8">
        <f t="shared" si="3"/>
        <v>-0.2343763839759152</v>
      </c>
      <c r="H27" s="7">
        <f t="shared" si="4"/>
        <v>-249.60159106718265</v>
      </c>
    </row>
    <row r="28" spans="1:8">
      <c r="B28" s="9" t="s">
        <v>227</v>
      </c>
      <c r="C28" s="15">
        <v>1107558</v>
      </c>
      <c r="D28" s="7">
        <f t="shared" si="1"/>
        <v>0</v>
      </c>
      <c r="E28" s="7">
        <f t="shared" si="2"/>
        <v>87.597073692188872</v>
      </c>
      <c r="F28" s="8">
        <f t="shared" si="0"/>
        <v>7.9090281224268949E-2</v>
      </c>
      <c r="G28" s="8">
        <f t="shared" si="3"/>
        <v>-0.22761000747515073</v>
      </c>
      <c r="H28" s="7">
        <f t="shared" si="4"/>
        <v>-252.09128465916297</v>
      </c>
    </row>
    <row r="29" spans="1:8">
      <c r="B29" s="9" t="s">
        <v>228</v>
      </c>
      <c r="C29" s="15">
        <v>2111747</v>
      </c>
      <c r="D29" s="7">
        <f t="shared" si="1"/>
        <v>0</v>
      </c>
      <c r="E29" s="7">
        <f t="shared" si="2"/>
        <v>150.81050240690652</v>
      </c>
      <c r="F29" s="8">
        <f t="shared" si="0"/>
        <v>7.1415042809061177E-2</v>
      </c>
      <c r="G29" s="8">
        <f t="shared" si="3"/>
        <v>-0.23528524589035849</v>
      </c>
      <c r="H29" s="7">
        <f t="shared" si="4"/>
        <v>-496.86291215322683</v>
      </c>
    </row>
    <row r="30" spans="1:8">
      <c r="B30" s="9" t="s">
        <v>152</v>
      </c>
      <c r="C30" s="15">
        <v>590272</v>
      </c>
      <c r="D30" s="7">
        <f t="shared" si="1"/>
        <v>0</v>
      </c>
      <c r="E30" s="7">
        <f t="shared" si="2"/>
        <v>43.167737439404547</v>
      </c>
      <c r="F30" s="8">
        <f t="shared" si="0"/>
        <v>7.3131941612349136E-2</v>
      </c>
      <c r="G30" s="8">
        <f t="shared" si="3"/>
        <v>-0.23356834708707053</v>
      </c>
      <c r="H30" s="7">
        <f t="shared" si="4"/>
        <v>-137.86885537177929</v>
      </c>
    </row>
    <row r="31" spans="1:8">
      <c r="B31" s="9" t="s">
        <v>153</v>
      </c>
      <c r="C31" s="15">
        <v>2507332.5</v>
      </c>
      <c r="D31" s="7">
        <f t="shared" si="1"/>
        <v>0</v>
      </c>
      <c r="E31" s="7">
        <f t="shared" si="2"/>
        <v>187.15409926846618</v>
      </c>
      <c r="F31" s="8">
        <f t="shared" si="0"/>
        <v>7.4642712631239047E-2</v>
      </c>
      <c r="G31" s="8">
        <f t="shared" si="3"/>
        <v>-0.23205757606818062</v>
      </c>
      <c r="H31" s="7">
        <f t="shared" si="4"/>
        <v>-581.84550234697144</v>
      </c>
    </row>
    <row r="32" spans="1:8">
      <c r="B32" s="9" t="s">
        <v>154</v>
      </c>
      <c r="C32" s="15">
        <v>2089804.5</v>
      </c>
      <c r="D32" s="7">
        <f t="shared" si="1"/>
        <v>0</v>
      </c>
      <c r="E32" s="7">
        <f t="shared" si="2"/>
        <v>144.46790613329492</v>
      </c>
      <c r="F32" s="8">
        <f t="shared" si="0"/>
        <v>6.9129866517798635E-2</v>
      </c>
      <c r="G32" s="8">
        <f t="shared" si="3"/>
        <v>-0.23757042218162105</v>
      </c>
      <c r="H32" s="7">
        <f t="shared" si="4"/>
        <v>-496.4757373420515</v>
      </c>
    </row>
    <row r="33" spans="1:9">
      <c r="B33" s="9" t="s">
        <v>155</v>
      </c>
      <c r="C33" s="15">
        <v>7536276.5</v>
      </c>
      <c r="D33" s="7">
        <f t="shared" si="1"/>
        <v>0</v>
      </c>
      <c r="E33" s="7">
        <f t="shared" si="2"/>
        <v>628.28681207302884</v>
      </c>
      <c r="F33" s="8">
        <f t="shared" si="0"/>
        <v>8.3368333430047167E-2</v>
      </c>
      <c r="G33" s="8">
        <f t="shared" si="3"/>
        <v>-0.2233319552693725</v>
      </c>
      <c r="H33" s="7">
        <f t="shared" si="4"/>
        <v>-1683.0913661956231</v>
      </c>
    </row>
    <row r="34" spans="1:9">
      <c r="B34" s="9" t="s">
        <v>156</v>
      </c>
      <c r="C34" s="15">
        <v>5059329.5</v>
      </c>
      <c r="D34" s="7">
        <f t="shared" si="1"/>
        <v>0</v>
      </c>
      <c r="E34" s="7">
        <f t="shared" si="2"/>
        <v>361.4611076146885</v>
      </c>
      <c r="F34" s="8">
        <f t="shared" si="0"/>
        <v>7.1444468602942054E-2</v>
      </c>
      <c r="G34" s="8">
        <f t="shared" si="3"/>
        <v>-0.23525582009647761</v>
      </c>
      <c r="H34" s="7">
        <f t="shared" si="4"/>
        <v>-1190.2367106608019</v>
      </c>
    </row>
    <row r="35" spans="1:9">
      <c r="B35" s="9" t="s">
        <v>157</v>
      </c>
      <c r="C35" s="15">
        <v>1101818</v>
      </c>
      <c r="D35" s="7">
        <f t="shared" si="1"/>
        <v>0</v>
      </c>
      <c r="E35" s="7">
        <f t="shared" si="2"/>
        <v>71.660191794824499</v>
      </c>
      <c r="F35" s="8">
        <f t="shared" si="0"/>
        <v>6.5038138598955991E-2</v>
      </c>
      <c r="G35" s="8">
        <f t="shared" si="3"/>
        <v>-0.24166215010046369</v>
      </c>
      <c r="H35" s="7">
        <f t="shared" si="4"/>
        <v>-266.26770689939269</v>
      </c>
    </row>
    <row r="36" spans="1:9">
      <c r="B36" s="9" t="s">
        <v>158</v>
      </c>
      <c r="C36" s="15">
        <v>2757317.5</v>
      </c>
      <c r="D36" s="7">
        <f t="shared" si="1"/>
        <v>0</v>
      </c>
      <c r="E36" s="7">
        <f t="shared" si="2"/>
        <v>199.86373399902783</v>
      </c>
      <c r="F36" s="8">
        <f t="shared" si="0"/>
        <v>7.2484845868866332E-2</v>
      </c>
      <c r="G36" s="8">
        <f t="shared" si="3"/>
        <v>-0.23421544283055334</v>
      </c>
      <c r="H36" s="7">
        <f t="shared" si="4"/>
        <v>-645.80633928693419</v>
      </c>
    </row>
    <row r="37" spans="1:9">
      <c r="B37" s="9" t="s">
        <v>159</v>
      </c>
      <c r="C37" s="15">
        <v>6474995.5</v>
      </c>
      <c r="D37" s="7">
        <f t="shared" si="1"/>
        <v>0</v>
      </c>
      <c r="E37" s="7">
        <f t="shared" si="2"/>
        <v>586.84141766776611</v>
      </c>
      <c r="F37" s="8">
        <f t="shared" si="0"/>
        <v>9.0631942163939119E-2</v>
      </c>
      <c r="G37" s="8">
        <f t="shared" si="3"/>
        <v>-0.21606834653548057</v>
      </c>
      <c r="H37" s="7">
        <f t="shared" si="4"/>
        <v>-1399.0415715096772</v>
      </c>
    </row>
    <row r="38" spans="1:9">
      <c r="B38" s="9" t="s">
        <v>160</v>
      </c>
      <c r="C38" s="15">
        <v>1469433.5</v>
      </c>
      <c r="D38" s="7">
        <f t="shared" si="1"/>
        <v>0</v>
      </c>
      <c r="E38" s="7">
        <f t="shared" si="2"/>
        <v>102.89555197645072</v>
      </c>
      <c r="F38" s="8">
        <f t="shared" si="0"/>
        <v>7.0023959557510243E-2</v>
      </c>
      <c r="G38" s="8">
        <f t="shared" si="3"/>
        <v>-0.23667632914190945</v>
      </c>
      <c r="H38" s="7">
        <f t="shared" si="4"/>
        <v>-347.78012669814797</v>
      </c>
    </row>
    <row r="39" spans="1:9">
      <c r="B39" s="9" t="s">
        <v>161</v>
      </c>
      <c r="C39" s="15">
        <v>642633.5</v>
      </c>
      <c r="D39" s="7">
        <f t="shared" si="1"/>
        <v>0</v>
      </c>
      <c r="E39" s="7">
        <f t="shared" si="2"/>
        <v>55.126454275053007</v>
      </c>
      <c r="F39" s="8">
        <f t="shared" si="0"/>
        <v>8.5782104846779714E-2</v>
      </c>
      <c r="G39" s="8">
        <f t="shared" si="3"/>
        <v>-0.22091818385263995</v>
      </c>
      <c r="H39" s="7">
        <f t="shared" si="4"/>
        <v>-141.96942570286549</v>
      </c>
    </row>
    <row r="40" spans="1:9">
      <c r="B40" s="9" t="s">
        <v>162</v>
      </c>
      <c r="C40" s="15">
        <v>2190333.5</v>
      </c>
      <c r="D40" s="7">
        <f t="shared" si="1"/>
        <v>14399.75092</v>
      </c>
      <c r="E40" s="7">
        <f t="shared" si="2"/>
        <v>10992.995290464618</v>
      </c>
      <c r="F40" s="8">
        <f t="shared" si="0"/>
        <v>5.0188682638806457</v>
      </c>
      <c r="G40" s="8">
        <f t="shared" si="3"/>
        <v>4.7121679751812255</v>
      </c>
      <c r="H40" s="7">
        <f t="shared" si="4"/>
        <v>10321.219373666607</v>
      </c>
    </row>
    <row r="41" spans="1:9">
      <c r="B41" s="9" t="s">
        <v>163</v>
      </c>
      <c r="C41" s="15">
        <v>320514.5</v>
      </c>
      <c r="D41" s="7">
        <f t="shared" si="1"/>
        <v>0</v>
      </c>
      <c r="E41" s="7">
        <f t="shared" si="2"/>
        <v>25.523377148224725</v>
      </c>
      <c r="F41" s="8">
        <f t="shared" si="0"/>
        <v>7.9632519428059337E-2</v>
      </c>
      <c r="G41" s="8">
        <f t="shared" si="3"/>
        <v>-0.22706776927136035</v>
      </c>
      <c r="H41" s="7">
        <f t="shared" si="4"/>
        <v>-72.778512534125426</v>
      </c>
    </row>
    <row r="42" spans="1:9">
      <c r="B42" s="9" t="s">
        <v>50</v>
      </c>
      <c r="C42" s="15">
        <v>168665.5</v>
      </c>
      <c r="D42" s="7">
        <f t="shared" si="1"/>
        <v>0</v>
      </c>
      <c r="E42" s="7">
        <f t="shared" si="2"/>
        <v>11.653830582670249</v>
      </c>
      <c r="F42" s="8">
        <f t="shared" si="0"/>
        <v>6.9094335134750426E-2</v>
      </c>
      <c r="G42" s="8">
        <f t="shared" si="3"/>
        <v>-0.23760595356466924</v>
      </c>
      <c r="H42" s="7">
        <f t="shared" si="4"/>
        <v>-40.075926960961716</v>
      </c>
    </row>
    <row r="43" spans="1:9" s="21" customFormat="1" ht="14.25" thickBot="1">
      <c r="A43" s="262"/>
      <c r="B43" s="155" t="s">
        <v>23</v>
      </c>
      <c r="C43" s="190">
        <v>46950562</v>
      </c>
      <c r="D43" s="190">
        <f>SUM(D25:D42)</f>
        <v>14399.75092</v>
      </c>
      <c r="E43" s="190">
        <f>SUM(E25:E42)</f>
        <v>14399.750920000002</v>
      </c>
      <c r="F43" s="190">
        <f t="shared" si="0"/>
        <v>0.30670028869941968</v>
      </c>
      <c r="G43" s="190">
        <f t="shared" si="3"/>
        <v>0</v>
      </c>
      <c r="H43" s="190">
        <f t="shared" si="4"/>
        <v>0</v>
      </c>
    </row>
    <row r="44" spans="1:9">
      <c r="D44" s="7"/>
    </row>
    <row r="46" spans="1:9">
      <c r="B46" s="21" t="s">
        <v>577</v>
      </c>
    </row>
    <row r="48" spans="1:9" ht="41.25" thickBot="1">
      <c r="B48" s="159"/>
      <c r="C48" s="159" t="s">
        <v>574</v>
      </c>
      <c r="D48" s="159" t="s">
        <v>24</v>
      </c>
      <c r="E48" s="159" t="s">
        <v>299</v>
      </c>
      <c r="F48" s="159" t="s">
        <v>534</v>
      </c>
      <c r="G48" s="159" t="s">
        <v>88</v>
      </c>
      <c r="H48" s="159" t="s">
        <v>89</v>
      </c>
      <c r="I48" s="175" t="s">
        <v>113</v>
      </c>
    </row>
    <row r="49" spans="2:9">
      <c r="B49" s="9" t="s">
        <v>224</v>
      </c>
      <c r="C49" s="7"/>
      <c r="D49" s="18">
        <f>+C25/C$43</f>
        <v>0.17936531835337774</v>
      </c>
      <c r="E49" s="18">
        <f>+'111R'!E76</f>
        <v>0.13449783164994103</v>
      </c>
      <c r="F49" s="7">
        <f t="shared" ref="F49:F66" si="5">0.75*C49</f>
        <v>0</v>
      </c>
      <c r="G49" s="7">
        <f>D49*G$69</f>
        <v>322.851988496893</v>
      </c>
      <c r="H49" s="7">
        <f>E49*H$69</f>
        <v>242.09190937990545</v>
      </c>
      <c r="I49" s="7">
        <f>F49+G49+H49</f>
        <v>564.94389787679847</v>
      </c>
    </row>
    <row r="50" spans="2:9">
      <c r="B50" s="9" t="s">
        <v>225</v>
      </c>
      <c r="C50" s="7"/>
      <c r="D50" s="18">
        <f t="shared" ref="D50:D66" si="6">+C26/C$43</f>
        <v>2.8461160912195256E-2</v>
      </c>
      <c r="E50" s="18">
        <f>+'111R'!E77</f>
        <v>3.1695342878381626E-2</v>
      </c>
      <c r="F50" s="7">
        <f t="shared" si="5"/>
        <v>0</v>
      </c>
      <c r="G50" s="7">
        <f t="shared" ref="G50:G66" si="7">D50*G$69</f>
        <v>51.229203503706458</v>
      </c>
      <c r="H50" s="7">
        <f t="shared" ref="H50:H66" si="8">E50*H$69</f>
        <v>57.050630346586409</v>
      </c>
      <c r="I50" s="7">
        <f t="shared" ref="I50:I66" si="9">F50+G50+H50</f>
        <v>108.27983385029287</v>
      </c>
    </row>
    <row r="51" spans="2:9">
      <c r="B51" s="9" t="s">
        <v>226</v>
      </c>
      <c r="C51" s="7"/>
      <c r="D51" s="18">
        <f t="shared" si="6"/>
        <v>2.2682593234986198E-2</v>
      </c>
      <c r="E51" s="18">
        <f>+'111R'!E78</f>
        <v>2.0108203447097354E-2</v>
      </c>
      <c r="F51" s="7">
        <f t="shared" si="5"/>
        <v>0</v>
      </c>
      <c r="G51" s="7">
        <f t="shared" si="7"/>
        <v>40.827961600434783</v>
      </c>
      <c r="H51" s="7">
        <f t="shared" si="8"/>
        <v>36.194140135860913</v>
      </c>
      <c r="I51" s="7">
        <f t="shared" si="9"/>
        <v>77.022101736295696</v>
      </c>
    </row>
    <row r="52" spans="2:9">
      <c r="B52" s="9" t="s">
        <v>227</v>
      </c>
      <c r="C52" s="7"/>
      <c r="D52" s="18">
        <f t="shared" si="6"/>
        <v>2.3589877369306036E-2</v>
      </c>
      <c r="E52" s="18">
        <f>+'111R'!E79</f>
        <v>2.5076005355387024E-2</v>
      </c>
      <c r="F52" s="7">
        <f t="shared" si="5"/>
        <v>0</v>
      </c>
      <c r="G52" s="7">
        <f t="shared" si="7"/>
        <v>42.461044793918973</v>
      </c>
      <c r="H52" s="7">
        <f t="shared" si="8"/>
        <v>45.136028898269906</v>
      </c>
      <c r="I52" s="7">
        <f t="shared" si="9"/>
        <v>87.597073692188872</v>
      </c>
    </row>
    <row r="53" spans="2:9">
      <c r="B53" s="9" t="s">
        <v>228</v>
      </c>
      <c r="C53" s="7"/>
      <c r="D53" s="18">
        <f t="shared" si="6"/>
        <v>4.4978098451728864E-2</v>
      </c>
      <c r="E53" s="18">
        <f>+'111R'!E80</f>
        <v>3.8806963245383609E-2</v>
      </c>
      <c r="F53" s="7">
        <f t="shared" si="5"/>
        <v>0</v>
      </c>
      <c r="G53" s="7">
        <f t="shared" si="7"/>
        <v>80.959176820016665</v>
      </c>
      <c r="H53" s="7">
        <f t="shared" si="8"/>
        <v>69.851325586889857</v>
      </c>
      <c r="I53" s="7">
        <f t="shared" si="9"/>
        <v>150.81050240690652</v>
      </c>
    </row>
    <row r="54" spans="2:9">
      <c r="B54" s="9" t="s">
        <v>152</v>
      </c>
      <c r="C54" s="7"/>
      <c r="D54" s="18">
        <f t="shared" si="6"/>
        <v>1.2572203076078195E-2</v>
      </c>
      <c r="E54" s="18">
        <f>+'111R'!E81</f>
        <v>1.1410288109626037E-2</v>
      </c>
      <c r="F54" s="7">
        <f t="shared" si="5"/>
        <v>0</v>
      </c>
      <c r="G54" s="7">
        <f t="shared" si="7"/>
        <v>22.629574101397978</v>
      </c>
      <c r="H54" s="7">
        <f t="shared" si="8"/>
        <v>20.538163338006573</v>
      </c>
      <c r="I54" s="7">
        <f t="shared" si="9"/>
        <v>43.167737439404547</v>
      </c>
    </row>
    <row r="55" spans="2:9">
      <c r="B55" s="9" t="s">
        <v>153</v>
      </c>
      <c r="C55" s="7"/>
      <c r="D55" s="18">
        <f t="shared" si="6"/>
        <v>5.3403673847397186E-2</v>
      </c>
      <c r="E55" s="18">
        <f>+'111R'!E82</f>
        <v>5.0572624247329126E-2</v>
      </c>
      <c r="F55" s="7">
        <f t="shared" si="5"/>
        <v>0</v>
      </c>
      <c r="G55" s="7">
        <f t="shared" si="7"/>
        <v>96.124950201929693</v>
      </c>
      <c r="H55" s="7">
        <f t="shared" si="8"/>
        <v>91.02914906653649</v>
      </c>
      <c r="I55" s="7">
        <f t="shared" si="9"/>
        <v>187.15409926846618</v>
      </c>
    </row>
    <row r="56" spans="2:9">
      <c r="B56" s="9" t="s">
        <v>154</v>
      </c>
      <c r="C56" s="7"/>
      <c r="D56" s="18">
        <f t="shared" si="6"/>
        <v>4.4510745153593691E-2</v>
      </c>
      <c r="E56" s="18">
        <f>+'111R'!E83</f>
        <v>3.5750590996404055E-2</v>
      </c>
      <c r="F56" s="7">
        <f t="shared" si="5"/>
        <v>0</v>
      </c>
      <c r="G56" s="7">
        <f t="shared" si="7"/>
        <v>80.117955434418292</v>
      </c>
      <c r="H56" s="7">
        <f t="shared" si="8"/>
        <v>64.349950698876626</v>
      </c>
      <c r="I56" s="7">
        <f t="shared" si="9"/>
        <v>144.46790613329492</v>
      </c>
    </row>
    <row r="57" spans="2:9">
      <c r="B57" s="9" t="s">
        <v>155</v>
      </c>
      <c r="C57" s="7"/>
      <c r="D57" s="18">
        <f t="shared" si="6"/>
        <v>0.16051514995709742</v>
      </c>
      <c r="E57" s="18">
        <f>+'111R'!E84</f>
        <v>0.18853911664157999</v>
      </c>
      <c r="F57" s="7">
        <f t="shared" si="5"/>
        <v>0</v>
      </c>
      <c r="G57" s="7">
        <f t="shared" si="7"/>
        <v>288.92227228358144</v>
      </c>
      <c r="H57" s="7">
        <f t="shared" si="8"/>
        <v>339.36453978944735</v>
      </c>
      <c r="I57" s="7">
        <f t="shared" si="9"/>
        <v>628.28681207302884</v>
      </c>
    </row>
    <row r="58" spans="2:9">
      <c r="B58" s="9" t="s">
        <v>156</v>
      </c>
      <c r="C58" s="7"/>
      <c r="D58" s="18">
        <f t="shared" si="6"/>
        <v>0.10775865686123204</v>
      </c>
      <c r="E58" s="18">
        <f>+'111R'!E85</f>
        <v>9.305654313651264E-2</v>
      </c>
      <c r="F58" s="7">
        <f t="shared" si="5"/>
        <v>0</v>
      </c>
      <c r="G58" s="7">
        <f t="shared" si="7"/>
        <v>193.9622272844363</v>
      </c>
      <c r="H58" s="7">
        <f t="shared" si="8"/>
        <v>167.49888033025221</v>
      </c>
      <c r="I58" s="7">
        <f t="shared" si="9"/>
        <v>361.4611076146885</v>
      </c>
    </row>
    <row r="59" spans="2:9">
      <c r="B59" s="9" t="s">
        <v>157</v>
      </c>
      <c r="C59" s="7"/>
      <c r="D59" s="18">
        <f t="shared" si="6"/>
        <v>2.3467621111755807E-2</v>
      </c>
      <c r="E59" s="18">
        <f>+'111R'!E86</f>
        <v>1.6344285187425929E-2</v>
      </c>
      <c r="F59" s="7">
        <f t="shared" si="5"/>
        <v>0</v>
      </c>
      <c r="G59" s="7">
        <f t="shared" si="7"/>
        <v>42.240987336777138</v>
      </c>
      <c r="H59" s="7">
        <f t="shared" si="8"/>
        <v>29.419204458047364</v>
      </c>
      <c r="I59" s="7">
        <f t="shared" si="9"/>
        <v>71.660191794824499</v>
      </c>
    </row>
    <row r="60" spans="2:9">
      <c r="B60" s="9" t="s">
        <v>158</v>
      </c>
      <c r="C60" s="7"/>
      <c r="D60" s="18">
        <f t="shared" si="6"/>
        <v>5.8728104255706244E-2</v>
      </c>
      <c r="E60" s="18">
        <f>+'111R'!E87</f>
        <v>5.230922415887599E-2</v>
      </c>
      <c r="F60" s="7">
        <f t="shared" si="5"/>
        <v>0</v>
      </c>
      <c r="G60" s="7">
        <f t="shared" si="7"/>
        <v>105.70875916074525</v>
      </c>
      <c r="H60" s="7">
        <f t="shared" si="8"/>
        <v>94.154974838282598</v>
      </c>
      <c r="I60" s="7">
        <f t="shared" si="9"/>
        <v>199.86373399902783</v>
      </c>
    </row>
    <row r="61" spans="2:9">
      <c r="B61" s="9" t="s">
        <v>159</v>
      </c>
      <c r="C61" s="7"/>
      <c r="D61" s="18">
        <f t="shared" si="6"/>
        <v>0.13791092639104086</v>
      </c>
      <c r="E61" s="18">
        <f>+'111R'!E88</f>
        <v>0.18811772281438086</v>
      </c>
      <c r="F61" s="7">
        <f t="shared" si="5"/>
        <v>0</v>
      </c>
      <c r="G61" s="7">
        <f t="shared" si="7"/>
        <v>248.23537364718035</v>
      </c>
      <c r="H61" s="7">
        <f t="shared" si="8"/>
        <v>338.60604402058573</v>
      </c>
      <c r="I61" s="7">
        <f t="shared" si="9"/>
        <v>586.84141766776611</v>
      </c>
    </row>
    <row r="62" spans="2:9">
      <c r="B62" s="9" t="s">
        <v>160</v>
      </c>
      <c r="C62" s="7"/>
      <c r="D62" s="18">
        <f t="shared" si="6"/>
        <v>3.1297463489361424E-2</v>
      </c>
      <c r="E62" s="18">
        <f>+'111R'!E89</f>
        <v>2.5867720852008128E-2</v>
      </c>
      <c r="F62" s="7">
        <f t="shared" si="5"/>
        <v>0</v>
      </c>
      <c r="G62" s="7">
        <f t="shared" si="7"/>
        <v>56.334459834324825</v>
      </c>
      <c r="H62" s="7">
        <f t="shared" si="8"/>
        <v>46.561092142125901</v>
      </c>
      <c r="I62" s="7">
        <f t="shared" si="9"/>
        <v>102.89555197645072</v>
      </c>
    </row>
    <row r="63" spans="2:9">
      <c r="B63" s="9" t="s">
        <v>161</v>
      </c>
      <c r="C63" s="7"/>
      <c r="D63" s="18">
        <f t="shared" si="6"/>
        <v>1.3687450642230864E-2</v>
      </c>
      <c r="E63" s="18">
        <f>+'111R'!E90</f>
        <v>1.6938887038922861E-2</v>
      </c>
      <c r="F63" s="7">
        <f t="shared" si="5"/>
        <v>0</v>
      </c>
      <c r="G63" s="7">
        <f t="shared" si="7"/>
        <v>24.636984997239811</v>
      </c>
      <c r="H63" s="7">
        <f t="shared" si="8"/>
        <v>30.489469277813193</v>
      </c>
      <c r="I63" s="7">
        <f t="shared" si="9"/>
        <v>55.126454275053007</v>
      </c>
    </row>
    <row r="64" spans="2:9">
      <c r="B64" s="9" t="s">
        <v>162</v>
      </c>
      <c r="C64" s="7">
        <f>B6</f>
        <v>14399.75092</v>
      </c>
      <c r="D64" s="18">
        <f t="shared" si="6"/>
        <v>4.6651912281688981E-2</v>
      </c>
      <c r="E64" s="18">
        <f>+'111R'!E91</f>
        <v>6.0673333293943539E-2</v>
      </c>
      <c r="F64" s="7">
        <f t="shared" si="5"/>
        <v>10799.813190000001</v>
      </c>
      <c r="G64" s="7">
        <f t="shared" si="7"/>
        <v>83.971989599751282</v>
      </c>
      <c r="H64" s="7">
        <f t="shared" si="8"/>
        <v>109.21011086486627</v>
      </c>
      <c r="I64" s="7">
        <f t="shared" si="9"/>
        <v>10992.995290464618</v>
      </c>
    </row>
    <row r="65" spans="2:9">
      <c r="B65" s="9" t="s">
        <v>163</v>
      </c>
      <c r="C65" s="7"/>
      <c r="D65" s="18">
        <f t="shared" si="6"/>
        <v>6.826638198707824E-3</v>
      </c>
      <c r="E65" s="18">
        <f>+'111R'!E92</f>
        <v>7.3532610453964477E-3</v>
      </c>
      <c r="F65" s="7">
        <f t="shared" si="5"/>
        <v>0</v>
      </c>
      <c r="G65" s="7">
        <f t="shared" si="7"/>
        <v>12.287736210293767</v>
      </c>
      <c r="H65" s="7">
        <f t="shared" si="8"/>
        <v>13.235640937930958</v>
      </c>
      <c r="I65" s="7">
        <f t="shared" si="9"/>
        <v>25.523377148224725</v>
      </c>
    </row>
    <row r="66" spans="2:9">
      <c r="B66" s="9" t="s">
        <v>50</v>
      </c>
      <c r="C66" s="7"/>
      <c r="D66" s="18">
        <f t="shared" si="6"/>
        <v>3.5924064125153602E-3</v>
      </c>
      <c r="E66" s="18">
        <f>+'111R'!E93</f>
        <v>2.8820559014037473E-3</v>
      </c>
      <c r="F66" s="7">
        <f t="shared" si="5"/>
        <v>0</v>
      </c>
      <c r="G66" s="7">
        <f t="shared" si="7"/>
        <v>6.4662196929539952</v>
      </c>
      <c r="H66" s="7">
        <f t="shared" si="8"/>
        <v>5.1876108897162547</v>
      </c>
      <c r="I66" s="7">
        <f t="shared" si="9"/>
        <v>11.653830582670249</v>
      </c>
    </row>
    <row r="67" spans="2:9" ht="13.5" thickBot="1">
      <c r="B67" s="162" t="s">
        <v>23</v>
      </c>
      <c r="C67" s="162">
        <f t="shared" ref="C67:I67" si="10">SUM(C49:C66)</f>
        <v>14399.75092</v>
      </c>
      <c r="D67" s="176">
        <f t="shared" si="10"/>
        <v>1.0000000000000002</v>
      </c>
      <c r="E67" s="176">
        <f t="shared" si="10"/>
        <v>1</v>
      </c>
      <c r="F67" s="162">
        <f t="shared" si="10"/>
        <v>10799.813190000001</v>
      </c>
      <c r="G67" s="162">
        <f t="shared" si="10"/>
        <v>1799.9688650000001</v>
      </c>
      <c r="H67" s="162">
        <f t="shared" si="10"/>
        <v>1799.9688650000005</v>
      </c>
      <c r="I67" s="162">
        <f t="shared" si="10"/>
        <v>14399.750920000002</v>
      </c>
    </row>
    <row r="69" spans="2:9">
      <c r="B69" s="21" t="s">
        <v>533</v>
      </c>
      <c r="F69" s="7">
        <f>0.75*C67</f>
        <v>10799.813190000001</v>
      </c>
      <c r="G69" s="7">
        <f>0.125*C67</f>
        <v>1799.9688650000001</v>
      </c>
      <c r="H69" s="7">
        <f>G69</f>
        <v>1799.9688650000001</v>
      </c>
      <c r="I69" s="7">
        <f>F69+G69+H69</f>
        <v>14399.750920000002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rgb="FF92D050"/>
  </sheetPr>
  <dimension ref="A2:Q93"/>
  <sheetViews>
    <sheetView topLeftCell="A22" workbookViewId="0">
      <selection activeCell="E39" sqref="E39:E40"/>
    </sheetView>
  </sheetViews>
  <sheetFormatPr baseColWidth="10" defaultColWidth="10.75" defaultRowHeight="12.75"/>
  <cols>
    <col min="1" max="1" width="6.125" style="9" customWidth="1"/>
    <col min="2" max="2" width="13.375" style="9" customWidth="1"/>
    <col min="3" max="3" width="10.75" style="9"/>
    <col min="4" max="4" width="20.375" style="9" customWidth="1"/>
    <col min="5" max="5" width="13.75" style="9" customWidth="1"/>
    <col min="6" max="6" width="14.875" style="9" customWidth="1"/>
    <col min="7" max="7" width="10.75" style="9"/>
    <col min="8" max="8" width="11" style="9" customWidth="1"/>
    <col min="9" max="16384" width="10.75" style="9"/>
  </cols>
  <sheetData>
    <row r="2" spans="2:4">
      <c r="B2" s="6" t="s">
        <v>140</v>
      </c>
    </row>
    <row r="3" spans="2:4">
      <c r="B3" s="21" t="s">
        <v>354</v>
      </c>
      <c r="C3" s="13"/>
    </row>
    <row r="5" spans="2:4" ht="13.5">
      <c r="B5" s="262" t="s">
        <v>523</v>
      </c>
      <c r="D5" s="9" t="s">
        <v>150</v>
      </c>
    </row>
    <row r="6" spans="2:4">
      <c r="B6" s="7">
        <f>+D43</f>
        <v>1206577.1410418039</v>
      </c>
      <c r="D6" s="7">
        <f>E43</f>
        <v>95466.418986248624</v>
      </c>
    </row>
    <row r="7" spans="2:4">
      <c r="B7" s="122"/>
    </row>
    <row r="8" spans="2:4" ht="13.5">
      <c r="B8" s="262" t="s">
        <v>341</v>
      </c>
    </row>
    <row r="9" spans="2:4">
      <c r="B9" s="9" t="s">
        <v>120</v>
      </c>
    </row>
    <row r="10" spans="2:4">
      <c r="B10" s="9" t="s">
        <v>121</v>
      </c>
    </row>
    <row r="12" spans="2:4" ht="13.5">
      <c r="B12" s="262" t="s">
        <v>372</v>
      </c>
    </row>
    <row r="13" spans="2:4">
      <c r="B13" s="9" t="s">
        <v>71</v>
      </c>
    </row>
    <row r="14" spans="2:4">
      <c r="B14" s="9" t="s">
        <v>72</v>
      </c>
    </row>
    <row r="15" spans="2:4">
      <c r="B15" s="9" t="s">
        <v>524</v>
      </c>
    </row>
    <row r="21" spans="1:17">
      <c r="K21" s="55"/>
      <c r="L21" s="55"/>
      <c r="M21" s="55"/>
      <c r="N21" s="55"/>
      <c r="O21" s="55"/>
      <c r="P21" s="55"/>
    </row>
    <row r="22" spans="1:17">
      <c r="B22" s="21" t="s">
        <v>143</v>
      </c>
      <c r="E22" s="160" t="s">
        <v>527</v>
      </c>
      <c r="F22" s="160" t="s">
        <v>522</v>
      </c>
      <c r="K22" s="55"/>
      <c r="L22" s="55"/>
      <c r="M22" s="55"/>
      <c r="N22" s="55"/>
      <c r="O22" s="55"/>
      <c r="P22" s="55"/>
    </row>
    <row r="23" spans="1:17" ht="15">
      <c r="C23" s="134" t="s">
        <v>256</v>
      </c>
      <c r="J23" s="20"/>
      <c r="K23" s="163"/>
      <c r="L23" s="163"/>
      <c r="M23" s="163"/>
      <c r="N23" s="163"/>
      <c r="O23" s="163"/>
      <c r="P23" s="163"/>
      <c r="Q23" s="20"/>
    </row>
    <row r="24" spans="1:17" ht="41.25" thickBot="1">
      <c r="A24" s="14"/>
      <c r="B24" s="158"/>
      <c r="C24" s="159" t="s">
        <v>358</v>
      </c>
      <c r="D24" s="159" t="s">
        <v>335</v>
      </c>
      <c r="E24" s="159" t="s">
        <v>336</v>
      </c>
      <c r="F24" s="159" t="s">
        <v>303</v>
      </c>
      <c r="G24" s="159" t="s">
        <v>337</v>
      </c>
      <c r="H24" s="159" t="s">
        <v>338</v>
      </c>
      <c r="I24" s="159" t="s">
        <v>339</v>
      </c>
      <c r="J24" s="10"/>
      <c r="K24" s="164"/>
      <c r="L24" s="165"/>
      <c r="M24" s="165"/>
      <c r="N24" s="165"/>
      <c r="O24" s="165"/>
      <c r="P24" s="165"/>
      <c r="Q24" s="20"/>
    </row>
    <row r="25" spans="1:17">
      <c r="B25" s="9" t="s">
        <v>224</v>
      </c>
      <c r="C25" s="15">
        <v>8421302.5</v>
      </c>
      <c r="D25" s="7">
        <f t="shared" ref="D25:D42" si="0">D49</f>
        <v>282746.31159639591</v>
      </c>
      <c r="E25" s="7">
        <f>G49</f>
        <v>0</v>
      </c>
      <c r="F25" s="7">
        <f>I73</f>
        <v>263142.67034628941</v>
      </c>
      <c r="G25" s="8">
        <f t="shared" ref="G25:G43" si="1">F25*1000/C25</f>
        <v>31.247264938682513</v>
      </c>
      <c r="H25" s="8">
        <f>+G25-$G$43</f>
        <v>3.5150397093433554</v>
      </c>
      <c r="I25" s="7">
        <f>+H25*C25/1000</f>
        <v>29601.21269189247</v>
      </c>
      <c r="J25" s="20"/>
      <c r="K25" s="163"/>
      <c r="L25" s="163"/>
      <c r="M25" s="163"/>
      <c r="N25" s="163"/>
      <c r="O25" s="163"/>
      <c r="P25" s="163"/>
      <c r="Q25" s="20"/>
    </row>
    <row r="26" spans="1:17">
      <c r="B26" s="9" t="s">
        <v>225</v>
      </c>
      <c r="C26" s="15">
        <v>1336267.5</v>
      </c>
      <c r="D26" s="7">
        <f t="shared" si="0"/>
        <v>49421.508069553507</v>
      </c>
      <c r="E26" s="7">
        <f t="shared" ref="E26:E42" si="2">G50</f>
        <v>0</v>
      </c>
      <c r="F26" s="7">
        <f t="shared" ref="F26:F42" si="3">I74</f>
        <v>46856.9295964556</v>
      </c>
      <c r="G26" s="8">
        <f t="shared" si="1"/>
        <v>35.065531112936299</v>
      </c>
      <c r="H26" s="8">
        <f t="shared" ref="H26:H42" si="4">+G26-$G$43</f>
        <v>7.3333058835971414</v>
      </c>
      <c r="I26" s="7">
        <f t="shared" ref="I26:I42" si="5">+H26*C26/1000</f>
        <v>9799.2583198096436</v>
      </c>
      <c r="K26" s="55"/>
      <c r="L26" s="55"/>
      <c r="M26" s="55"/>
      <c r="N26" s="55"/>
      <c r="O26" s="55"/>
      <c r="P26" s="55"/>
    </row>
    <row r="27" spans="1:17">
      <c r="B27" s="9" t="s">
        <v>226</v>
      </c>
      <c r="C27" s="15">
        <v>1064960.5</v>
      </c>
      <c r="D27" s="7">
        <f t="shared" si="0"/>
        <v>56318.532723427292</v>
      </c>
      <c r="E27" s="7">
        <f t="shared" si="2"/>
        <v>0</v>
      </c>
      <c r="F27" s="7">
        <f t="shared" si="3"/>
        <v>49203.334698617553</v>
      </c>
      <c r="G27" s="8">
        <f t="shared" si="1"/>
        <v>46.202027867341144</v>
      </c>
      <c r="H27" s="8">
        <f t="shared" si="4"/>
        <v>18.469802638001987</v>
      </c>
      <c r="I27" s="7">
        <f t="shared" si="5"/>
        <v>19669.610252267918</v>
      </c>
    </row>
    <row r="28" spans="1:17">
      <c r="B28" s="9" t="s">
        <v>227</v>
      </c>
      <c r="C28" s="15">
        <v>1107558</v>
      </c>
      <c r="D28" s="7">
        <f t="shared" si="0"/>
        <v>0</v>
      </c>
      <c r="E28" s="7">
        <f t="shared" si="2"/>
        <v>0</v>
      </c>
      <c r="F28" s="7">
        <f t="shared" si="3"/>
        <v>7920.637399345881</v>
      </c>
      <c r="G28" s="8">
        <f t="shared" si="1"/>
        <v>7.1514425423732941</v>
      </c>
      <c r="H28" s="8">
        <f t="shared" si="4"/>
        <v>-20.580782686965861</v>
      </c>
      <c r="I28" s="7">
        <f t="shared" si="5"/>
        <v>-22794.410511210535</v>
      </c>
    </row>
    <row r="29" spans="1:17">
      <c r="B29" s="9" t="s">
        <v>228</v>
      </c>
      <c r="C29" s="15">
        <v>2111747</v>
      </c>
      <c r="D29" s="7">
        <f t="shared" si="0"/>
        <v>68545.064752485865</v>
      </c>
      <c r="E29" s="7">
        <f t="shared" si="2"/>
        <v>0</v>
      </c>
      <c r="F29" s="7">
        <f t="shared" si="3"/>
        <v>65045.273565524192</v>
      </c>
      <c r="G29" s="8">
        <f t="shared" si="1"/>
        <v>30.801641278772596</v>
      </c>
      <c r="H29" s="8">
        <f t="shared" si="4"/>
        <v>3.069416049433439</v>
      </c>
      <c r="I29" s="7">
        <f t="shared" si="5"/>
        <v>6481.8301341429169</v>
      </c>
    </row>
    <row r="30" spans="1:17">
      <c r="B30" s="9" t="s">
        <v>152</v>
      </c>
      <c r="C30" s="15">
        <v>590272</v>
      </c>
      <c r="D30" s="7">
        <f t="shared" si="0"/>
        <v>25964.368563729484</v>
      </c>
      <c r="E30" s="7">
        <f t="shared" si="2"/>
        <v>0</v>
      </c>
      <c r="F30" s="7">
        <f t="shared" si="3"/>
        <v>23376.557448019077</v>
      </c>
      <c r="G30" s="8">
        <f t="shared" si="1"/>
        <v>39.603026143911748</v>
      </c>
      <c r="H30" s="8">
        <f t="shared" si="4"/>
        <v>11.870800914572591</v>
      </c>
      <c r="I30" s="7">
        <f t="shared" si="5"/>
        <v>7007.0013974465919</v>
      </c>
    </row>
    <row r="31" spans="1:17">
      <c r="B31" s="9" t="s">
        <v>153</v>
      </c>
      <c r="C31" s="15">
        <v>2507332.5</v>
      </c>
      <c r="D31" s="7">
        <f t="shared" si="0"/>
        <v>0</v>
      </c>
      <c r="E31" s="7">
        <f t="shared" si="2"/>
        <v>0</v>
      </c>
      <c r="F31" s="7">
        <f t="shared" si="3"/>
        <v>16922.708666224433</v>
      </c>
      <c r="G31" s="8">
        <f t="shared" si="1"/>
        <v>6.7492878053566612</v>
      </c>
      <c r="H31" s="8">
        <f t="shared" si="4"/>
        <v>-20.982937423982495</v>
      </c>
      <c r="I31" s="7">
        <f t="shared" si="5"/>
        <v>-52611.200948617596</v>
      </c>
    </row>
    <row r="32" spans="1:17">
      <c r="B32" s="9" t="s">
        <v>154</v>
      </c>
      <c r="C32" s="15">
        <v>2089804.5</v>
      </c>
      <c r="D32" s="7">
        <f t="shared" si="0"/>
        <v>0</v>
      </c>
      <c r="E32" s="7">
        <f t="shared" si="2"/>
        <v>0</v>
      </c>
      <c r="F32" s="7">
        <f t="shared" si="3"/>
        <v>13062.96948166891</v>
      </c>
      <c r="G32" s="8">
        <f t="shared" si="1"/>
        <v>6.250809337270022</v>
      </c>
      <c r="H32" s="8">
        <f t="shared" si="4"/>
        <v>-21.481415892069137</v>
      </c>
      <c r="I32" s="7">
        <f t="shared" si="5"/>
        <v>-44891.959597617599</v>
      </c>
    </row>
    <row r="33" spans="1:9">
      <c r="B33" s="9" t="s">
        <v>155</v>
      </c>
      <c r="C33" s="15">
        <v>7536276.5</v>
      </c>
      <c r="D33" s="7">
        <f t="shared" si="0"/>
        <v>278192.5819474645</v>
      </c>
      <c r="E33" s="7">
        <f t="shared" si="2"/>
        <v>0</v>
      </c>
      <c r="F33" s="7">
        <f t="shared" si="3"/>
        <v>265454.91895123874</v>
      </c>
      <c r="G33" s="8">
        <f t="shared" si="1"/>
        <v>35.223617253326459</v>
      </c>
      <c r="H33" s="8">
        <f t="shared" si="4"/>
        <v>7.4913920239873022</v>
      </c>
      <c r="I33" s="7">
        <f t="shared" si="5"/>
        <v>56457.201662662941</v>
      </c>
    </row>
    <row r="34" spans="1:9">
      <c r="B34" s="9" t="s">
        <v>156</v>
      </c>
      <c r="C34" s="15">
        <v>5059329.5</v>
      </c>
      <c r="D34" s="7">
        <f t="shared" si="0"/>
        <v>134293.64591402106</v>
      </c>
      <c r="E34" s="7">
        <f t="shared" si="2"/>
        <v>0</v>
      </c>
      <c r="F34" s="7">
        <f t="shared" si="3"/>
        <v>133404.00167461688</v>
      </c>
      <c r="G34" s="8">
        <f t="shared" si="1"/>
        <v>26.367921218536349</v>
      </c>
      <c r="H34" s="8">
        <f t="shared" si="4"/>
        <v>-1.3643040108028082</v>
      </c>
      <c r="I34" s="7">
        <f t="shared" si="5"/>
        <v>-6902.4635288229656</v>
      </c>
    </row>
    <row r="35" spans="1:9">
      <c r="B35" s="9" t="s">
        <v>157</v>
      </c>
      <c r="C35" s="15">
        <v>1101818</v>
      </c>
      <c r="D35" s="7">
        <f t="shared" si="0"/>
        <v>0</v>
      </c>
      <c r="E35" s="7">
        <f t="shared" si="2"/>
        <v>0</v>
      </c>
      <c r="F35" s="7">
        <f t="shared" si="3"/>
        <v>6479.6045261612289</v>
      </c>
      <c r="G35" s="8">
        <f t="shared" si="1"/>
        <v>5.8808301608443765</v>
      </c>
      <c r="H35" s="8">
        <f t="shared" si="4"/>
        <v>-21.851395068494782</v>
      </c>
      <c r="I35" s="7">
        <f t="shared" si="5"/>
        <v>-24076.260411578784</v>
      </c>
    </row>
    <row r="36" spans="1:9">
      <c r="B36" s="9" t="s">
        <v>158</v>
      </c>
      <c r="C36" s="15">
        <v>2757317.5</v>
      </c>
      <c r="D36" s="7">
        <f t="shared" si="0"/>
        <v>65723.793513543147</v>
      </c>
      <c r="E36" s="7">
        <f t="shared" si="2"/>
        <v>0</v>
      </c>
      <c r="F36" s="7">
        <f t="shared" si="3"/>
        <v>67364.774933273191</v>
      </c>
      <c r="G36" s="8">
        <f t="shared" si="1"/>
        <v>24.431272399088314</v>
      </c>
      <c r="H36" s="8">
        <f t="shared" si="4"/>
        <v>-3.3009528302508429</v>
      </c>
      <c r="I36" s="7">
        <f t="shared" si="5"/>
        <v>-9101.7750055251799</v>
      </c>
    </row>
    <row r="37" spans="1:9">
      <c r="B37" s="9" t="s">
        <v>159</v>
      </c>
      <c r="C37" s="15">
        <v>6474995.5</v>
      </c>
      <c r="D37" s="7">
        <f t="shared" si="0"/>
        <v>228636.69297054177</v>
      </c>
      <c r="E37" s="7">
        <f t="shared" si="2"/>
        <v>0</v>
      </c>
      <c r="F37" s="7">
        <f t="shared" si="3"/>
        <v>224540.45761322687</v>
      </c>
      <c r="G37" s="8">
        <f t="shared" si="1"/>
        <v>34.678087052450749</v>
      </c>
      <c r="H37" s="8">
        <f t="shared" si="4"/>
        <v>6.9458618231115921</v>
      </c>
      <c r="I37" s="7">
        <f t="shared" si="5"/>
        <v>44974.424048269357</v>
      </c>
    </row>
    <row r="38" spans="1:9">
      <c r="B38" s="9" t="s">
        <v>160</v>
      </c>
      <c r="C38" s="15">
        <v>1469433.5</v>
      </c>
      <c r="D38" s="7">
        <f t="shared" si="0"/>
        <v>0</v>
      </c>
      <c r="E38" s="7">
        <f t="shared" si="2"/>
        <v>0</v>
      </c>
      <c r="F38" s="7">
        <f t="shared" si="3"/>
        <v>9303.9450161870864</v>
      </c>
      <c r="G38" s="8">
        <f t="shared" si="1"/>
        <v>6.3316543526379974</v>
      </c>
      <c r="H38" s="8">
        <f t="shared" si="4"/>
        <v>-21.40057087670116</v>
      </c>
      <c r="I38" s="7">
        <f t="shared" si="5"/>
        <v>-31446.715765349054</v>
      </c>
    </row>
    <row r="39" spans="1:9">
      <c r="B39" s="9" t="s">
        <v>161</v>
      </c>
      <c r="C39" s="15">
        <v>642633.5</v>
      </c>
      <c r="D39" s="7">
        <f t="shared" si="0"/>
        <v>0</v>
      </c>
      <c r="E39" s="7">
        <f t="shared" si="2"/>
        <v>21689.155191317535</v>
      </c>
      <c r="F39" s="7">
        <f t="shared" si="3"/>
        <v>21251.469611611985</v>
      </c>
      <c r="G39" s="8">
        <f t="shared" si="1"/>
        <v>33.06934607612579</v>
      </c>
      <c r="H39" s="8">
        <f t="shared" si="4"/>
        <v>5.3371208467866325</v>
      </c>
      <c r="I39" s="7">
        <f t="shared" si="5"/>
        <v>3429.8126496934574</v>
      </c>
    </row>
    <row r="40" spans="1:9">
      <c r="B40" s="9" t="s">
        <v>162</v>
      </c>
      <c r="C40" s="15">
        <v>2190333.5</v>
      </c>
      <c r="D40" s="7">
        <f t="shared" si="0"/>
        <v>0</v>
      </c>
      <c r="E40" s="7">
        <f t="shared" si="2"/>
        <v>73777.263794931088</v>
      </c>
      <c r="F40" s="7">
        <f t="shared" si="3"/>
        <v>72800.715949971011</v>
      </c>
      <c r="G40" s="8">
        <f t="shared" si="1"/>
        <v>33.23727457484032</v>
      </c>
      <c r="H40" s="8">
        <f t="shared" si="4"/>
        <v>5.5050493455011633</v>
      </c>
      <c r="I40" s="7">
        <f t="shared" si="5"/>
        <v>12057.894000604272</v>
      </c>
    </row>
    <row r="41" spans="1:9">
      <c r="B41" s="9" t="s">
        <v>163</v>
      </c>
      <c r="C41" s="15">
        <v>320514.5</v>
      </c>
      <c r="D41" s="7">
        <f t="shared" si="0"/>
        <v>16734.640990641445</v>
      </c>
      <c r="E41" s="7">
        <f t="shared" si="2"/>
        <v>0</v>
      </c>
      <c r="F41" s="7">
        <f t="shared" si="3"/>
        <v>14858.836554560163</v>
      </c>
      <c r="G41" s="8">
        <f t="shared" si="1"/>
        <v>46.359327127353559</v>
      </c>
      <c r="H41" s="8">
        <f t="shared" si="4"/>
        <v>18.627101898014402</v>
      </c>
      <c r="I41" s="7">
        <f t="shared" si="5"/>
        <v>5970.2562512911372</v>
      </c>
    </row>
    <row r="42" spans="1:9">
      <c r="B42" s="9" t="s">
        <v>50</v>
      </c>
      <c r="C42" s="15">
        <v>168665.5</v>
      </c>
      <c r="D42" s="7">
        <f t="shared" si="0"/>
        <v>0</v>
      </c>
      <c r="E42" s="7">
        <f t="shared" si="2"/>
        <v>0</v>
      </c>
      <c r="F42" s="7">
        <f t="shared" si="3"/>
        <v>1053.7539950603373</v>
      </c>
      <c r="G42" s="8">
        <f t="shared" si="1"/>
        <v>6.2475965449978643</v>
      </c>
      <c r="H42" s="8">
        <f t="shared" si="4"/>
        <v>-21.484628684341292</v>
      </c>
      <c r="I42" s="7">
        <f t="shared" si="5"/>
        <v>-3623.7156393587666</v>
      </c>
    </row>
    <row r="43" spans="1:9" s="21" customFormat="1" ht="14.25" thickBot="1">
      <c r="A43" s="262"/>
      <c r="B43" s="155" t="s">
        <v>23</v>
      </c>
      <c r="C43" s="190">
        <v>46950562</v>
      </c>
      <c r="D43" s="190">
        <f>SUM(D25:D42)</f>
        <v>1206577.1410418039</v>
      </c>
      <c r="E43" s="190">
        <f>SUM(E25:E42)</f>
        <v>95466.418986248624</v>
      </c>
      <c r="F43" s="190">
        <f>SUM(F25:F42)</f>
        <v>1302043.5600280524</v>
      </c>
      <c r="G43" s="190">
        <f t="shared" si="1"/>
        <v>27.732225229339157</v>
      </c>
      <c r="H43" s="190"/>
      <c r="I43" s="190"/>
    </row>
    <row r="44" spans="1:9">
      <c r="D44" s="7"/>
    </row>
    <row r="46" spans="1:9">
      <c r="B46" s="21" t="s">
        <v>302</v>
      </c>
    </row>
    <row r="47" spans="1:9" ht="15">
      <c r="D47" s="134" t="s">
        <v>377</v>
      </c>
    </row>
    <row r="48" spans="1:9" s="33" customFormat="1" ht="54.75" thickBot="1">
      <c r="B48" s="241"/>
      <c r="C48" s="242" t="s">
        <v>80</v>
      </c>
      <c r="D48" s="243" t="s">
        <v>147</v>
      </c>
      <c r="E48" s="241" t="s">
        <v>148</v>
      </c>
      <c r="F48" s="241" t="s">
        <v>149</v>
      </c>
      <c r="G48" s="244" t="s">
        <v>150</v>
      </c>
      <c r="H48" s="241" t="s">
        <v>151</v>
      </c>
      <c r="I48" s="241" t="s">
        <v>52</v>
      </c>
    </row>
    <row r="49" spans="2:9">
      <c r="B49" s="9" t="s">
        <v>224</v>
      </c>
      <c r="C49" s="7">
        <v>8445142.5</v>
      </c>
      <c r="D49" s="136">
        <v>282746.31159639591</v>
      </c>
      <c r="E49" s="8">
        <f>D49*1000/C49</f>
        <v>33.480348211577947</v>
      </c>
      <c r="F49" s="9">
        <v>0</v>
      </c>
      <c r="G49" s="9">
        <v>0</v>
      </c>
      <c r="H49" s="7">
        <f>D49+G49</f>
        <v>282746.31159639591</v>
      </c>
      <c r="I49" s="34">
        <f>H49/H$67</f>
        <v>0.21715580052506397</v>
      </c>
    </row>
    <row r="50" spans="2:9">
      <c r="B50" s="9" t="s">
        <v>225</v>
      </c>
      <c r="C50" s="7">
        <v>1348308.5</v>
      </c>
      <c r="D50" s="136">
        <v>49421.508069553507</v>
      </c>
      <c r="E50" s="8">
        <f>D50*1000/C50</f>
        <v>36.654451165703925</v>
      </c>
      <c r="F50" s="9">
        <v>0</v>
      </c>
      <c r="G50" s="9">
        <v>0</v>
      </c>
      <c r="H50" s="7">
        <f t="shared" ref="H50:H67" si="6">D50+G50</f>
        <v>49421.508069553507</v>
      </c>
      <c r="I50" s="34">
        <f t="shared" ref="I50:I66" si="7">H50/H$67</f>
        <v>3.7956877624346706E-2</v>
      </c>
    </row>
    <row r="51" spans="2:9">
      <c r="B51" s="9" t="s">
        <v>226</v>
      </c>
      <c r="C51" s="7">
        <v>1072762.5</v>
      </c>
      <c r="D51" s="136">
        <v>56318.532723427292</v>
      </c>
      <c r="E51" s="8">
        <f>D51*1000/C51</f>
        <v>52.498603114321469</v>
      </c>
      <c r="F51" s="9">
        <v>0</v>
      </c>
      <c r="G51" s="9">
        <v>0</v>
      </c>
      <c r="H51" s="7">
        <f t="shared" si="6"/>
        <v>56318.532723427292</v>
      </c>
      <c r="I51" s="34">
        <f t="shared" si="7"/>
        <v>4.3253954362489924E-2</v>
      </c>
    </row>
    <row r="52" spans="2:9">
      <c r="B52" s="9" t="s">
        <v>227</v>
      </c>
      <c r="C52" s="7"/>
      <c r="D52" s="136">
        <v>0</v>
      </c>
      <c r="E52" s="8">
        <v>0</v>
      </c>
      <c r="F52" s="9">
        <v>0</v>
      </c>
      <c r="G52" s="9">
        <v>0</v>
      </c>
      <c r="H52" s="7">
        <f t="shared" si="6"/>
        <v>0</v>
      </c>
      <c r="I52" s="34">
        <f t="shared" si="7"/>
        <v>0</v>
      </c>
    </row>
    <row r="53" spans="2:9">
      <c r="B53" s="9" t="s">
        <v>228</v>
      </c>
      <c r="C53" s="7">
        <v>2118511.5</v>
      </c>
      <c r="D53" s="136">
        <v>68545.064752485865</v>
      </c>
      <c r="E53" s="8">
        <f t="shared" ref="E53:E64" si="8">D53*1000/C53</f>
        <v>32.355295098698249</v>
      </c>
      <c r="F53" s="9">
        <v>0</v>
      </c>
      <c r="G53" s="9">
        <v>0</v>
      </c>
      <c r="H53" s="7">
        <f t="shared" si="6"/>
        <v>68545.064752485865</v>
      </c>
      <c r="I53" s="34">
        <f t="shared" si="7"/>
        <v>5.2644217794840187E-2</v>
      </c>
    </row>
    <row r="54" spans="2:9">
      <c r="B54" s="9" t="s">
        <v>152</v>
      </c>
      <c r="C54" s="7">
        <v>592874.5</v>
      </c>
      <c r="D54" s="136">
        <v>25964.368563729484</v>
      </c>
      <c r="E54" s="8">
        <f t="shared" si="8"/>
        <v>43.794038306133061</v>
      </c>
      <c r="F54" s="9">
        <v>0</v>
      </c>
      <c r="G54" s="9">
        <v>0</v>
      </c>
      <c r="H54" s="7">
        <f t="shared" si="6"/>
        <v>25964.368563729484</v>
      </c>
      <c r="I54" s="34">
        <f t="shared" si="7"/>
        <v>1.9941244180164051E-2</v>
      </c>
    </row>
    <row r="55" spans="2:9">
      <c r="B55" s="9" t="s">
        <v>153</v>
      </c>
      <c r="C55" s="7"/>
      <c r="D55" s="136">
        <v>0</v>
      </c>
      <c r="E55" s="8">
        <v>0</v>
      </c>
      <c r="F55" s="9">
        <v>0</v>
      </c>
      <c r="G55" s="9">
        <v>0</v>
      </c>
      <c r="H55" s="7">
        <f t="shared" si="6"/>
        <v>0</v>
      </c>
      <c r="I55" s="34">
        <f t="shared" si="7"/>
        <v>0</v>
      </c>
    </row>
    <row r="56" spans="2:9">
      <c r="B56" s="9" t="s">
        <v>154</v>
      </c>
      <c r="C56" s="7"/>
      <c r="D56" s="136">
        <v>0</v>
      </c>
      <c r="E56" s="8">
        <v>0</v>
      </c>
      <c r="F56" s="9">
        <v>0</v>
      </c>
      <c r="G56" s="9">
        <v>0</v>
      </c>
      <c r="H56" s="7">
        <f t="shared" si="6"/>
        <v>0</v>
      </c>
      <c r="I56" s="34">
        <f t="shared" si="7"/>
        <v>0</v>
      </c>
    </row>
    <row r="57" spans="2:9">
      <c r="B57" s="9" t="s">
        <v>155</v>
      </c>
      <c r="C57" s="7">
        <v>7562279</v>
      </c>
      <c r="D57" s="136">
        <v>278192.5819474645</v>
      </c>
      <c r="E57" s="8">
        <f t="shared" si="8"/>
        <v>36.786870987894581</v>
      </c>
      <c r="F57" s="9">
        <v>0</v>
      </c>
      <c r="G57" s="9">
        <v>0</v>
      </c>
      <c r="H57" s="7">
        <f t="shared" si="6"/>
        <v>278192.5819474645</v>
      </c>
      <c r="I57" s="34">
        <f t="shared" si="7"/>
        <v>0.21365842932433909</v>
      </c>
    </row>
    <row r="58" spans="2:9">
      <c r="B58" s="9" t="s">
        <v>156</v>
      </c>
      <c r="C58" s="7">
        <v>5121540.5</v>
      </c>
      <c r="D58" s="136">
        <v>134293.64591402106</v>
      </c>
      <c r="E58" s="8">
        <f t="shared" si="8"/>
        <v>26.221338270003152</v>
      </c>
      <c r="F58" s="9">
        <v>0</v>
      </c>
      <c r="G58" s="9">
        <v>0</v>
      </c>
      <c r="H58" s="7">
        <f t="shared" si="6"/>
        <v>134293.64591402106</v>
      </c>
      <c r="I58" s="34">
        <f t="shared" si="7"/>
        <v>0.10314067058641857</v>
      </c>
    </row>
    <row r="59" spans="2:9">
      <c r="B59" s="9" t="s">
        <v>157</v>
      </c>
      <c r="C59" s="7"/>
      <c r="D59" s="136">
        <v>0</v>
      </c>
      <c r="E59" s="8">
        <v>0</v>
      </c>
      <c r="F59" s="9">
        <v>0</v>
      </c>
      <c r="G59" s="9">
        <v>0</v>
      </c>
      <c r="H59" s="7">
        <f t="shared" si="6"/>
        <v>0</v>
      </c>
      <c r="I59" s="34">
        <f t="shared" si="7"/>
        <v>0</v>
      </c>
    </row>
    <row r="60" spans="2:9">
      <c r="B60" s="9" t="s">
        <v>158</v>
      </c>
      <c r="C60" s="7">
        <v>2773719</v>
      </c>
      <c r="D60" s="136">
        <v>65723.793513543147</v>
      </c>
      <c r="E60" s="8">
        <f t="shared" si="8"/>
        <v>23.695188125957657</v>
      </c>
      <c r="F60" s="9">
        <v>0</v>
      </c>
      <c r="G60" s="9">
        <v>0</v>
      </c>
      <c r="H60" s="7">
        <f t="shared" si="6"/>
        <v>65723.793513543147</v>
      </c>
      <c r="I60" s="34">
        <f t="shared" si="7"/>
        <v>5.0477415296403087E-2</v>
      </c>
    </row>
    <row r="61" spans="2:9">
      <c r="B61" s="9" t="s">
        <v>159</v>
      </c>
      <c r="C61" s="7">
        <v>6497055.5</v>
      </c>
      <c r="D61" s="136">
        <v>228636.69297054177</v>
      </c>
      <c r="E61" s="8">
        <f t="shared" si="8"/>
        <v>35.190817281850492</v>
      </c>
      <c r="F61" s="9">
        <v>0</v>
      </c>
      <c r="G61" s="9">
        <v>0</v>
      </c>
      <c r="H61" s="7">
        <f t="shared" si="6"/>
        <v>228636.69297054177</v>
      </c>
      <c r="I61" s="34">
        <f t="shared" si="7"/>
        <v>0.17559834401056124</v>
      </c>
    </row>
    <row r="62" spans="2:9">
      <c r="B62" s="9" t="s">
        <v>160</v>
      </c>
      <c r="C62" s="7"/>
      <c r="D62" s="136">
        <v>0</v>
      </c>
      <c r="E62" s="8">
        <v>0</v>
      </c>
      <c r="F62" s="9">
        <v>0</v>
      </c>
      <c r="G62" s="9">
        <v>0</v>
      </c>
      <c r="H62" s="7">
        <f t="shared" si="6"/>
        <v>0</v>
      </c>
      <c r="I62" s="34">
        <f t="shared" si="7"/>
        <v>0</v>
      </c>
    </row>
    <row r="63" spans="2:9">
      <c r="B63" s="9" t="s">
        <v>161</v>
      </c>
      <c r="C63" s="7">
        <v>644521.5</v>
      </c>
      <c r="D63" s="136">
        <v>0</v>
      </c>
      <c r="E63" s="8">
        <f t="shared" si="8"/>
        <v>0</v>
      </c>
      <c r="F63" s="8">
        <f>E68</f>
        <v>33.65156195924812</v>
      </c>
      <c r="G63" s="7">
        <f>C63*F63/1000</f>
        <v>21689.155191317535</v>
      </c>
      <c r="H63" s="7">
        <f t="shared" si="6"/>
        <v>21689.155191317535</v>
      </c>
      <c r="I63" s="34">
        <f t="shared" si="7"/>
        <v>1.6657780013788665E-2</v>
      </c>
    </row>
    <row r="64" spans="2:9">
      <c r="B64" s="9" t="s">
        <v>162</v>
      </c>
      <c r="C64" s="7">
        <v>2192387.5</v>
      </c>
      <c r="D64" s="136">
        <v>0</v>
      </c>
      <c r="E64" s="8">
        <f t="shared" si="8"/>
        <v>0</v>
      </c>
      <c r="F64" s="8">
        <f>E68</f>
        <v>33.65156195924812</v>
      </c>
      <c r="G64" s="7">
        <f>C64*F64/1000</f>
        <v>73777.263794931088</v>
      </c>
      <c r="H64" s="7">
        <f t="shared" si="6"/>
        <v>73777.263794931088</v>
      </c>
      <c r="I64" s="34">
        <f t="shared" si="7"/>
        <v>5.6662669406653002E-2</v>
      </c>
    </row>
    <row r="65" spans="2:9">
      <c r="B65" s="9" t="s">
        <v>163</v>
      </c>
      <c r="C65" s="7">
        <v>322818</v>
      </c>
      <c r="D65" s="136">
        <v>16734.640990641445</v>
      </c>
      <c r="E65" s="8">
        <v>0</v>
      </c>
      <c r="F65" s="9">
        <v>0</v>
      </c>
      <c r="G65" s="9">
        <v>0</v>
      </c>
      <c r="H65" s="7">
        <f t="shared" si="6"/>
        <v>16734.640990641445</v>
      </c>
      <c r="I65" s="34">
        <f t="shared" si="7"/>
        <v>1.2852596874931664E-2</v>
      </c>
    </row>
    <row r="66" spans="2:9">
      <c r="B66" s="9" t="s">
        <v>50</v>
      </c>
      <c r="C66" s="7"/>
      <c r="D66" s="136">
        <v>0</v>
      </c>
      <c r="E66" s="8">
        <v>0</v>
      </c>
      <c r="F66" s="9">
        <v>0</v>
      </c>
      <c r="G66" s="9">
        <v>0</v>
      </c>
      <c r="H66" s="7">
        <f t="shared" si="6"/>
        <v>0</v>
      </c>
      <c r="I66" s="34">
        <f t="shared" si="7"/>
        <v>0</v>
      </c>
    </row>
    <row r="67" spans="2:9" ht="13.5" thickBot="1">
      <c r="B67" s="216" t="s">
        <v>51</v>
      </c>
      <c r="C67" s="173">
        <f>SUM(C49:C66)</f>
        <v>38691920.5</v>
      </c>
      <c r="D67" s="245">
        <v>1206577.1410418039</v>
      </c>
      <c r="E67" s="174">
        <v>0</v>
      </c>
      <c r="F67" s="172">
        <v>0</v>
      </c>
      <c r="G67" s="225">
        <f>SUM(G49:G66)</f>
        <v>95466.418986248624</v>
      </c>
      <c r="H67" s="173">
        <f t="shared" si="6"/>
        <v>1302043.5600280524</v>
      </c>
      <c r="I67" s="224">
        <f>SUM(I49:I66)</f>
        <v>1.0000000000000002</v>
      </c>
    </row>
    <row r="68" spans="2:9">
      <c r="B68" s="9" t="s">
        <v>146</v>
      </c>
      <c r="C68" s="7">
        <f>C67-C64-C63</f>
        <v>35855011.5</v>
      </c>
      <c r="D68" s="15">
        <f>D67-D64-D63</f>
        <v>1206577.1410418039</v>
      </c>
      <c r="E68" s="8">
        <f>D68*1000/C68</f>
        <v>33.65156195924812</v>
      </c>
      <c r="G68" s="7"/>
    </row>
    <row r="71" spans="2:9">
      <c r="B71" s="21" t="s">
        <v>303</v>
      </c>
    </row>
    <row r="72" spans="2:9" ht="68.25" thickBot="1">
      <c r="B72" s="206"/>
      <c r="C72" s="194" t="s">
        <v>576</v>
      </c>
      <c r="D72" s="194" t="s">
        <v>496</v>
      </c>
      <c r="E72" s="194" t="s">
        <v>454</v>
      </c>
      <c r="F72" s="188" t="s">
        <v>570</v>
      </c>
      <c r="G72" s="188" t="s">
        <v>539</v>
      </c>
      <c r="H72" s="188" t="s">
        <v>571</v>
      </c>
      <c r="I72" s="195" t="s">
        <v>497</v>
      </c>
    </row>
    <row r="73" spans="2:9">
      <c r="B73" s="9" t="s">
        <v>224</v>
      </c>
      <c r="C73" s="18">
        <f t="shared" ref="C73:C90" si="9">I49</f>
        <v>0.21715580052506397</v>
      </c>
      <c r="D73" s="18">
        <f>+C25/C$43</f>
        <v>0.17936531835337774</v>
      </c>
      <c r="E73" s="18">
        <f>+'111R'!E76</f>
        <v>0.13449783164994103</v>
      </c>
      <c r="F73" s="7">
        <f>C73*F$93</f>
        <v>212059.73369729694</v>
      </c>
      <c r="G73" s="7">
        <f>D73*G$93</f>
        <v>29192.682206799615</v>
      </c>
      <c r="H73" s="7">
        <f>E73*H$93</f>
        <v>21890.254442192861</v>
      </c>
      <c r="I73" s="7">
        <f>F73+G73+H73</f>
        <v>263142.67034628941</v>
      </c>
    </row>
    <row r="74" spans="2:9">
      <c r="B74" s="9" t="s">
        <v>225</v>
      </c>
      <c r="C74" s="18">
        <f t="shared" si="9"/>
        <v>3.7956877624346706E-2</v>
      </c>
      <c r="D74" s="18">
        <f t="shared" ref="D74:D90" si="10">C26/C$43</f>
        <v>2.8461160912195256E-2</v>
      </c>
      <c r="E74" s="18">
        <f>+'111R'!E77</f>
        <v>3.1695342878381626E-2</v>
      </c>
      <c r="F74" s="7">
        <f t="shared" ref="F74:F90" si="11">C74*F$93</f>
        <v>37066.131052165132</v>
      </c>
      <c r="G74" s="7">
        <f t="shared" ref="G74:G90" si="12">D74*G$93</f>
        <v>4632.2089095807451</v>
      </c>
      <c r="H74" s="7">
        <f t="shared" ref="H74:H88" si="13">E74*H$93</f>
        <v>5158.5896347097241</v>
      </c>
      <c r="I74" s="7">
        <f t="shared" ref="I74:I90" si="14">F74+G74+H74</f>
        <v>46856.9295964556</v>
      </c>
    </row>
    <row r="75" spans="2:9">
      <c r="B75" s="9" t="s">
        <v>226</v>
      </c>
      <c r="C75" s="18">
        <f t="shared" si="9"/>
        <v>4.3253954362489924E-2</v>
      </c>
      <c r="D75" s="18">
        <f t="shared" si="10"/>
        <v>2.2682593234986198E-2</v>
      </c>
      <c r="E75" s="18">
        <f>+'111R'!E78</f>
        <v>2.0108203447097354E-2</v>
      </c>
      <c r="F75" s="7">
        <f t="shared" si="11"/>
        <v>42238.899542570471</v>
      </c>
      <c r="G75" s="7">
        <f t="shared" si="12"/>
        <v>3691.7155557937058</v>
      </c>
      <c r="H75" s="7">
        <f t="shared" si="13"/>
        <v>3272.7196002533742</v>
      </c>
      <c r="I75" s="7">
        <f t="shared" si="14"/>
        <v>49203.334698617553</v>
      </c>
    </row>
    <row r="76" spans="2:9">
      <c r="B76" s="9" t="s">
        <v>227</v>
      </c>
      <c r="C76" s="18">
        <f t="shared" si="9"/>
        <v>0</v>
      </c>
      <c r="D76" s="18">
        <f t="shared" si="10"/>
        <v>2.3589877369306036E-2</v>
      </c>
      <c r="E76" s="18">
        <f>+'111R'!E79</f>
        <v>2.5076005355387024E-2</v>
      </c>
      <c r="F76" s="7">
        <f t="shared" si="11"/>
        <v>0</v>
      </c>
      <c r="G76" s="7">
        <f t="shared" si="12"/>
        <v>3839.3809888195524</v>
      </c>
      <c r="H76" s="7">
        <f t="shared" si="13"/>
        <v>4081.2564105263286</v>
      </c>
      <c r="I76" s="7">
        <f t="shared" si="14"/>
        <v>7920.637399345881</v>
      </c>
    </row>
    <row r="77" spans="2:9">
      <c r="B77" s="9" t="s">
        <v>228</v>
      </c>
      <c r="C77" s="18">
        <f t="shared" si="9"/>
        <v>5.2644217794840187E-2</v>
      </c>
      <c r="D77" s="18">
        <f t="shared" si="10"/>
        <v>4.4978098451728864E-2</v>
      </c>
      <c r="E77" s="18">
        <f>+'111R'!E80</f>
        <v>3.8806963245383609E-2</v>
      </c>
      <c r="F77" s="7">
        <f t="shared" si="11"/>
        <v>51408.798564364399</v>
      </c>
      <c r="G77" s="7">
        <f t="shared" si="12"/>
        <v>7320.4304289226602</v>
      </c>
      <c r="H77" s="7">
        <f t="shared" si="13"/>
        <v>6316.0445722371323</v>
      </c>
      <c r="I77" s="7">
        <f t="shared" si="14"/>
        <v>65045.273565524192</v>
      </c>
    </row>
    <row r="78" spans="2:9">
      <c r="B78" s="9" t="s">
        <v>152</v>
      </c>
      <c r="C78" s="18">
        <f t="shared" si="9"/>
        <v>1.9941244180164051E-2</v>
      </c>
      <c r="D78" s="18">
        <f t="shared" si="10"/>
        <v>1.2572203076078195E-2</v>
      </c>
      <c r="E78" s="18">
        <f>+'111R'!E81</f>
        <v>1.1410288109626037E-2</v>
      </c>
      <c r="F78" s="7">
        <f t="shared" si="11"/>
        <v>19473.276422797113</v>
      </c>
      <c r="G78" s="7">
        <f t="shared" si="12"/>
        <v>2046.1945063215605</v>
      </c>
      <c r="H78" s="7">
        <f t="shared" si="13"/>
        <v>1857.0865189004053</v>
      </c>
      <c r="I78" s="7">
        <f t="shared" si="14"/>
        <v>23376.557448019077</v>
      </c>
    </row>
    <row r="79" spans="2:9">
      <c r="B79" s="9" t="s">
        <v>153</v>
      </c>
      <c r="C79" s="18">
        <f t="shared" si="9"/>
        <v>0</v>
      </c>
      <c r="D79" s="18">
        <f t="shared" si="10"/>
        <v>5.3403673847397186E-2</v>
      </c>
      <c r="E79" s="18">
        <f>+'111R'!E82</f>
        <v>5.0572624247329126E-2</v>
      </c>
      <c r="F79" s="7">
        <f t="shared" si="11"/>
        <v>0</v>
      </c>
      <c r="G79" s="7">
        <f t="shared" si="12"/>
        <v>8691.7387018552545</v>
      </c>
      <c r="H79" s="7">
        <f t="shared" si="13"/>
        <v>8230.9699643691783</v>
      </c>
      <c r="I79" s="7">
        <f t="shared" si="14"/>
        <v>16922.708666224433</v>
      </c>
    </row>
    <row r="80" spans="2:9">
      <c r="B80" s="9" t="s">
        <v>154</v>
      </c>
      <c r="C80" s="18">
        <f t="shared" si="9"/>
        <v>0</v>
      </c>
      <c r="D80" s="18">
        <f t="shared" si="10"/>
        <v>4.4510745153593691E-2</v>
      </c>
      <c r="E80" s="18">
        <f>+'111R'!E83</f>
        <v>3.5750590996404055E-2</v>
      </c>
      <c r="F80" s="7">
        <f t="shared" si="11"/>
        <v>0</v>
      </c>
      <c r="G80" s="7">
        <f t="shared" si="12"/>
        <v>7244.3661349108133</v>
      </c>
      <c r="H80" s="7">
        <f t="shared" si="13"/>
        <v>5818.6033467580964</v>
      </c>
      <c r="I80" s="7">
        <f t="shared" si="14"/>
        <v>13062.96948166891</v>
      </c>
    </row>
    <row r="81" spans="2:9">
      <c r="B81" s="9" t="s">
        <v>155</v>
      </c>
      <c r="C81" s="18">
        <f t="shared" si="9"/>
        <v>0.21365842932433909</v>
      </c>
      <c r="D81" s="18">
        <f t="shared" si="10"/>
        <v>0.16051514995709742</v>
      </c>
      <c r="E81" s="18">
        <f>+'111R'!E84</f>
        <v>0.18853911664157999</v>
      </c>
      <c r="F81" s="7">
        <f t="shared" si="11"/>
        <v>208644.43646059837</v>
      </c>
      <c r="G81" s="7">
        <f t="shared" si="12"/>
        <v>26124.714661071976</v>
      </c>
      <c r="H81" s="7">
        <f t="shared" si="13"/>
        <v>30685.76782956838</v>
      </c>
      <c r="I81" s="7">
        <f t="shared" si="14"/>
        <v>265454.91895123874</v>
      </c>
    </row>
    <row r="82" spans="2:9">
      <c r="B82" s="9" t="s">
        <v>156</v>
      </c>
      <c r="C82" s="18">
        <f t="shared" si="9"/>
        <v>0.10314067058641857</v>
      </c>
      <c r="D82" s="18">
        <f t="shared" si="10"/>
        <v>0.10775865686123204</v>
      </c>
      <c r="E82" s="18">
        <f>+'111R'!E85</f>
        <v>9.305654313651264E-2</v>
      </c>
      <c r="F82" s="7">
        <f t="shared" si="11"/>
        <v>100720.2344355158</v>
      </c>
      <c r="G82" s="7">
        <f t="shared" si="12"/>
        <v>17538.308150429984</v>
      </c>
      <c r="H82" s="7">
        <f t="shared" si="13"/>
        <v>15145.459088671118</v>
      </c>
      <c r="I82" s="7">
        <f t="shared" si="14"/>
        <v>133404.00167461688</v>
      </c>
    </row>
    <row r="83" spans="2:9">
      <c r="B83" s="9" t="s">
        <v>157</v>
      </c>
      <c r="C83" s="18">
        <f t="shared" si="9"/>
        <v>0</v>
      </c>
      <c r="D83" s="18">
        <f t="shared" si="10"/>
        <v>2.3467621111755807E-2</v>
      </c>
      <c r="E83" s="18">
        <f>+'111R'!E86</f>
        <v>1.6344285187425929E-2</v>
      </c>
      <c r="F83" s="7">
        <f t="shared" si="11"/>
        <v>0</v>
      </c>
      <c r="G83" s="7">
        <f t="shared" si="12"/>
        <v>3819.4831172175013</v>
      </c>
      <c r="H83" s="7">
        <f t="shared" si="13"/>
        <v>2660.1214089437276</v>
      </c>
      <c r="I83" s="7">
        <f t="shared" si="14"/>
        <v>6479.6045261612289</v>
      </c>
    </row>
    <row r="84" spans="2:9">
      <c r="B84" s="9" t="s">
        <v>158</v>
      </c>
      <c r="C84" s="18">
        <f t="shared" si="9"/>
        <v>5.0477415296403087E-2</v>
      </c>
      <c r="D84" s="18">
        <f t="shared" si="10"/>
        <v>5.8728104255706244E-2</v>
      </c>
      <c r="E84" s="18">
        <f>+'111R'!E87</f>
        <v>5.230922415887599E-2</v>
      </c>
      <c r="F84" s="7">
        <f t="shared" si="11"/>
        <v>49292.84513515736</v>
      </c>
      <c r="G84" s="7">
        <f t="shared" si="12"/>
        <v>9558.3187423497966</v>
      </c>
      <c r="H84" s="7">
        <f t="shared" si="13"/>
        <v>8513.6110557660377</v>
      </c>
      <c r="I84" s="7">
        <f t="shared" si="14"/>
        <v>67364.774933273191</v>
      </c>
    </row>
    <row r="85" spans="2:9">
      <c r="B85" s="9" t="s">
        <v>159</v>
      </c>
      <c r="C85" s="18">
        <f t="shared" si="9"/>
        <v>0.17559834401056124</v>
      </c>
      <c r="D85" s="18">
        <f t="shared" si="10"/>
        <v>0.13791092639104086</v>
      </c>
      <c r="E85" s="18">
        <f>+'111R'!E88</f>
        <v>0.18811772281438086</v>
      </c>
      <c r="F85" s="7">
        <f t="shared" si="11"/>
        <v>171477.51972790633</v>
      </c>
      <c r="G85" s="7">
        <f t="shared" si="12"/>
        <v>22445.754195619691</v>
      </c>
      <c r="H85" s="7">
        <f t="shared" si="13"/>
        <v>30617.183689700854</v>
      </c>
      <c r="I85" s="7">
        <f t="shared" si="14"/>
        <v>224540.45761322687</v>
      </c>
    </row>
    <row r="86" spans="2:9">
      <c r="B86" s="9" t="s">
        <v>160</v>
      </c>
      <c r="C86" s="18">
        <f t="shared" si="9"/>
        <v>0</v>
      </c>
      <c r="D86" s="18">
        <f t="shared" si="10"/>
        <v>3.1297463489361424E-2</v>
      </c>
      <c r="E86" s="18">
        <f>+'111R'!E89</f>
        <v>2.5867720852008128E-2</v>
      </c>
      <c r="F86" s="7">
        <f t="shared" si="11"/>
        <v>0</v>
      </c>
      <c r="G86" s="7">
        <f t="shared" si="12"/>
        <v>5093.8325976920178</v>
      </c>
      <c r="H86" s="7">
        <f t="shared" si="13"/>
        <v>4210.1124184950686</v>
      </c>
      <c r="I86" s="7">
        <f t="shared" si="14"/>
        <v>9303.9450161870864</v>
      </c>
    </row>
    <row r="87" spans="2:9">
      <c r="B87" s="9" t="s">
        <v>161</v>
      </c>
      <c r="C87" s="18">
        <f t="shared" si="9"/>
        <v>1.6657780013788665E-2</v>
      </c>
      <c r="D87" s="18">
        <f t="shared" si="10"/>
        <v>1.3687450642230864E-2</v>
      </c>
      <c r="E87" s="18">
        <f>+'111R'!E90</f>
        <v>1.6938887038922861E-2</v>
      </c>
      <c r="F87" s="7">
        <f t="shared" si="11"/>
        <v>16266.86639348815</v>
      </c>
      <c r="G87" s="7">
        <f t="shared" si="12"/>
        <v>2227.707120239816</v>
      </c>
      <c r="H87" s="7">
        <f t="shared" si="13"/>
        <v>2756.8960978840196</v>
      </c>
      <c r="I87" s="7">
        <f t="shared" si="14"/>
        <v>21251.469611611985</v>
      </c>
    </row>
    <row r="88" spans="2:9">
      <c r="B88" s="9" t="s">
        <v>162</v>
      </c>
      <c r="C88" s="18">
        <f t="shared" si="9"/>
        <v>5.6662669406653002E-2</v>
      </c>
      <c r="D88" s="18">
        <f t="shared" si="10"/>
        <v>4.6651912281688981E-2</v>
      </c>
      <c r="E88" s="18">
        <f>+'111R'!E91</f>
        <v>6.0673333293943539E-2</v>
      </c>
      <c r="F88" s="7">
        <f t="shared" si="11"/>
        <v>55332.947846198316</v>
      </c>
      <c r="G88" s="7">
        <f t="shared" si="12"/>
        <v>7592.8527436708428</v>
      </c>
      <c r="H88" s="7">
        <f t="shared" si="13"/>
        <v>9874.9153601018515</v>
      </c>
      <c r="I88" s="7">
        <f t="shared" si="14"/>
        <v>72800.715949971011</v>
      </c>
    </row>
    <row r="89" spans="2:9">
      <c r="B89" s="9" t="s">
        <v>163</v>
      </c>
      <c r="C89" s="18">
        <f t="shared" si="9"/>
        <v>1.2852596874931664E-2</v>
      </c>
      <c r="D89" s="18">
        <f t="shared" si="10"/>
        <v>6.826638198707824E-3</v>
      </c>
      <c r="E89" s="18">
        <f>+'111R'!E92</f>
        <v>7.3532610453964477E-3</v>
      </c>
      <c r="F89" s="7">
        <f t="shared" si="11"/>
        <v>12550.980742981084</v>
      </c>
      <c r="G89" s="7">
        <f t="shared" si="12"/>
        <v>1111.0725379086282</v>
      </c>
      <c r="H89" s="7">
        <f>E89*H$93</f>
        <v>1196.7832736704486</v>
      </c>
      <c r="I89" s="7">
        <f t="shared" si="14"/>
        <v>14858.836554560163</v>
      </c>
    </row>
    <row r="90" spans="2:9">
      <c r="B90" s="9" t="s">
        <v>50</v>
      </c>
      <c r="C90" s="18">
        <f t="shared" si="9"/>
        <v>0</v>
      </c>
      <c r="D90" s="18">
        <f t="shared" si="10"/>
        <v>3.5924064125153602E-3</v>
      </c>
      <c r="E90" s="18">
        <f>+'111R'!E93</f>
        <v>2.8820559014037473E-3</v>
      </c>
      <c r="F90" s="7">
        <f t="shared" si="11"/>
        <v>0</v>
      </c>
      <c r="G90" s="7">
        <f t="shared" si="12"/>
        <v>584.68370430238804</v>
      </c>
      <c r="H90" s="7">
        <f>E90*H$93</f>
        <v>469.07029075794912</v>
      </c>
      <c r="I90" s="7">
        <f t="shared" si="14"/>
        <v>1053.7539950603373</v>
      </c>
    </row>
    <row r="91" spans="2:9" ht="13.5" thickBot="1">
      <c r="B91" s="216" t="s">
        <v>73</v>
      </c>
      <c r="C91" s="227">
        <f t="shared" ref="C91:I91" si="15">SUM(C73:C90)</f>
        <v>1.0000000000000002</v>
      </c>
      <c r="D91" s="227">
        <f t="shared" si="15"/>
        <v>1.0000000000000002</v>
      </c>
      <c r="E91" s="227">
        <f t="shared" si="15"/>
        <v>1</v>
      </c>
      <c r="F91" s="173">
        <f t="shared" si="15"/>
        <v>976532.67002103943</v>
      </c>
      <c r="G91" s="173">
        <f t="shared" si="15"/>
        <v>162755.44500350655</v>
      </c>
      <c r="H91" s="173">
        <f t="shared" si="15"/>
        <v>162755.44500350655</v>
      </c>
      <c r="I91" s="173">
        <f t="shared" si="15"/>
        <v>1302043.5600280524</v>
      </c>
    </row>
    <row r="92" spans="2:9">
      <c r="F92" s="7"/>
      <c r="G92" s="7"/>
      <c r="H92" s="7"/>
      <c r="I92" s="7"/>
    </row>
    <row r="93" spans="2:9">
      <c r="B93" s="9" t="s">
        <v>390</v>
      </c>
      <c r="F93" s="7">
        <f>0.75*H67</f>
        <v>976532.67002103932</v>
      </c>
      <c r="G93" s="7">
        <f>0.125*H67</f>
        <v>162755.44500350655</v>
      </c>
      <c r="H93" s="7">
        <f>G93</f>
        <v>162755.44500350655</v>
      </c>
      <c r="I93" s="7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rgb="FF92D050"/>
  </sheetPr>
  <dimension ref="A2:I69"/>
  <sheetViews>
    <sheetView topLeftCell="A3" zoomScale="85" zoomScaleNormal="85" zoomScalePageLayoutView="85" workbookViewId="0">
      <selection activeCell="E25" sqref="E25:E43"/>
    </sheetView>
  </sheetViews>
  <sheetFormatPr baseColWidth="10" defaultColWidth="10.75" defaultRowHeight="12.75"/>
  <cols>
    <col min="1" max="1" width="4.75" style="9" customWidth="1"/>
    <col min="2" max="2" width="10.75" style="9"/>
    <col min="3" max="3" width="22.375" style="9" customWidth="1"/>
    <col min="4" max="4" width="10.75" style="9"/>
    <col min="5" max="5" width="13.875" style="9" customWidth="1"/>
    <col min="6" max="16384" width="10.75" style="9"/>
  </cols>
  <sheetData>
    <row r="2" spans="2:3">
      <c r="B2" s="6" t="s">
        <v>140</v>
      </c>
    </row>
    <row r="3" spans="2:3">
      <c r="B3" s="21" t="s">
        <v>139</v>
      </c>
      <c r="C3" s="13"/>
    </row>
    <row r="5" spans="2:3">
      <c r="B5" s="6" t="s">
        <v>118</v>
      </c>
    </row>
    <row r="6" spans="2:3">
      <c r="B6" s="12">
        <f>+D43</f>
        <v>415393.7685833298</v>
      </c>
    </row>
    <row r="7" spans="2:3">
      <c r="B7" s="122"/>
    </row>
    <row r="8" spans="2:3">
      <c r="B8" s="6" t="s">
        <v>341</v>
      </c>
    </row>
    <row r="9" spans="2:3">
      <c r="B9" s="9" t="s">
        <v>120</v>
      </c>
    </row>
    <row r="10" spans="2:3">
      <c r="B10" s="9" t="s">
        <v>121</v>
      </c>
    </row>
    <row r="11" spans="2:3">
      <c r="B11" s="9" t="s">
        <v>525</v>
      </c>
    </row>
    <row r="13" spans="2:3">
      <c r="B13" s="6" t="s">
        <v>372</v>
      </c>
    </row>
    <row r="14" spans="2:3">
      <c r="B14" s="9" t="s">
        <v>71</v>
      </c>
    </row>
    <row r="15" spans="2:3">
      <c r="B15" s="9" t="s">
        <v>72</v>
      </c>
    </row>
    <row r="16" spans="2:3">
      <c r="B16" s="9" t="s">
        <v>524</v>
      </c>
    </row>
    <row r="22" spans="1:8">
      <c r="B22" s="21" t="s">
        <v>143</v>
      </c>
      <c r="E22" s="160" t="s">
        <v>522</v>
      </c>
    </row>
    <row r="23" spans="1:8" ht="15">
      <c r="C23" s="134" t="s">
        <v>256</v>
      </c>
    </row>
    <row r="24" spans="1:8" ht="54.75" thickBot="1">
      <c r="A24" s="14"/>
      <c r="B24" s="159"/>
      <c r="C24" s="159" t="s">
        <v>358</v>
      </c>
      <c r="D24" s="159" t="s">
        <v>82</v>
      </c>
      <c r="E24" s="159" t="s">
        <v>90</v>
      </c>
      <c r="F24" s="159" t="s">
        <v>221</v>
      </c>
      <c r="G24" s="159" t="s">
        <v>222</v>
      </c>
      <c r="H24" s="159" t="s">
        <v>223</v>
      </c>
    </row>
    <row r="25" spans="1:8">
      <c r="B25" s="9" t="s">
        <v>224</v>
      </c>
      <c r="C25" s="15">
        <v>8421302.5</v>
      </c>
      <c r="D25" s="7">
        <f>C49</f>
        <v>0</v>
      </c>
      <c r="E25" s="7">
        <f>I49</f>
        <v>16297.099587414192</v>
      </c>
      <c r="F25" s="8">
        <f t="shared" ref="F25:F43" si="0">E25*1000/C25</f>
        <v>1.9352231543059035</v>
      </c>
      <c r="G25" s="8">
        <f>+F25-$F$43</f>
        <v>-6.9122485454647986</v>
      </c>
      <c r="H25" s="7">
        <f>+G25*C25/1000</f>
        <v>-58210.135956544073</v>
      </c>
    </row>
    <row r="26" spans="1:8">
      <c r="B26" s="9" t="s">
        <v>225</v>
      </c>
      <c r="C26" s="15">
        <v>1336267.5</v>
      </c>
      <c r="D26" s="7">
        <f t="shared" ref="D26:D42" si="1">C50</f>
        <v>0</v>
      </c>
      <c r="E26" s="7">
        <f t="shared" ref="E26:E42" si="2">I50</f>
        <v>3123.5796017956368</v>
      </c>
      <c r="F26" s="8">
        <f t="shared" si="0"/>
        <v>2.3375406509517269</v>
      </c>
      <c r="G26" s="8">
        <f t="shared" ref="G26:G43" si="3">+F26-$F$43</f>
        <v>-6.5099310488189754</v>
      </c>
      <c r="H26" s="7">
        <f t="shared" ref="H26:H42" si="4">+G26*C26/1000</f>
        <v>-8699.0092877777115</v>
      </c>
    </row>
    <row r="27" spans="1:8">
      <c r="B27" s="9" t="s">
        <v>226</v>
      </c>
      <c r="C27" s="15">
        <v>1064960.5</v>
      </c>
      <c r="D27" s="7">
        <f t="shared" si="1"/>
        <v>0</v>
      </c>
      <c r="E27" s="7">
        <f t="shared" si="2"/>
        <v>2221.8787868067166</v>
      </c>
      <c r="F27" s="8">
        <f t="shared" si="0"/>
        <v>2.0863485423231345</v>
      </c>
      <c r="G27" s="8">
        <f t="shared" si="3"/>
        <v>-6.7611231574475674</v>
      </c>
      <c r="H27" s="7">
        <f t="shared" si="4"/>
        <v>-7200.3290983169409</v>
      </c>
    </row>
    <row r="28" spans="1:8">
      <c r="B28" s="9" t="s">
        <v>227</v>
      </c>
      <c r="C28" s="15">
        <v>1107558</v>
      </c>
      <c r="D28" s="7">
        <f t="shared" si="1"/>
        <v>0</v>
      </c>
      <c r="E28" s="7">
        <f t="shared" si="2"/>
        <v>2526.9380533055769</v>
      </c>
      <c r="F28" s="8">
        <f t="shared" si="0"/>
        <v>2.2815401570893599</v>
      </c>
      <c r="G28" s="8">
        <f t="shared" si="3"/>
        <v>-6.5659315426813425</v>
      </c>
      <c r="H28" s="7">
        <f t="shared" si="4"/>
        <v>-7272.1500075490621</v>
      </c>
    </row>
    <row r="29" spans="1:8">
      <c r="B29" s="9" t="s">
        <v>228</v>
      </c>
      <c r="C29" s="15">
        <v>2111747</v>
      </c>
      <c r="D29" s="7">
        <f t="shared" si="1"/>
        <v>0</v>
      </c>
      <c r="E29" s="7">
        <f t="shared" si="2"/>
        <v>4350.4740661687938</v>
      </c>
      <c r="F29" s="8">
        <f t="shared" si="0"/>
        <v>2.0601303405042333</v>
      </c>
      <c r="G29" s="8">
        <f t="shared" si="3"/>
        <v>-6.7873413592664686</v>
      </c>
      <c r="H29" s="7">
        <f t="shared" si="4"/>
        <v>-14333.147753406887</v>
      </c>
    </row>
    <row r="30" spans="1:8">
      <c r="B30" s="9" t="s">
        <v>152</v>
      </c>
      <c r="C30" s="15">
        <v>590272</v>
      </c>
      <c r="D30" s="7">
        <f t="shared" si="1"/>
        <v>0</v>
      </c>
      <c r="E30" s="7">
        <f t="shared" si="2"/>
        <v>1245.2721742057713</v>
      </c>
      <c r="F30" s="8">
        <f t="shared" si="0"/>
        <v>2.1096582155443109</v>
      </c>
      <c r="G30" s="8">
        <f t="shared" si="3"/>
        <v>-6.7378134842263915</v>
      </c>
      <c r="H30" s="7">
        <f t="shared" si="4"/>
        <v>-3977.1426409612804</v>
      </c>
    </row>
    <row r="31" spans="1:8">
      <c r="B31" s="9" t="s">
        <v>153</v>
      </c>
      <c r="C31" s="15">
        <v>2507332.5</v>
      </c>
      <c r="D31" s="7">
        <f t="shared" si="1"/>
        <v>0</v>
      </c>
      <c r="E31" s="7">
        <f t="shared" si="2"/>
        <v>5398.8882886140073</v>
      </c>
      <c r="F31" s="8">
        <f t="shared" si="0"/>
        <v>2.1532398629276361</v>
      </c>
      <c r="G31" s="8">
        <f t="shared" si="3"/>
        <v>-6.6942318368430662</v>
      </c>
      <c r="H31" s="7">
        <f t="shared" si="4"/>
        <v>-16784.66504705132</v>
      </c>
    </row>
    <row r="32" spans="1:8">
      <c r="B32" s="9" t="s">
        <v>154</v>
      </c>
      <c r="C32" s="15">
        <v>2089804.5</v>
      </c>
      <c r="D32" s="7">
        <f t="shared" si="1"/>
        <v>0</v>
      </c>
      <c r="E32" s="7">
        <f t="shared" si="2"/>
        <v>4167.5073618601255</v>
      </c>
      <c r="F32" s="8">
        <f t="shared" si="0"/>
        <v>1.9942092008415742</v>
      </c>
      <c r="G32" s="8">
        <f t="shared" si="3"/>
        <v>-6.8532624989291282</v>
      </c>
      <c r="H32" s="7">
        <f t="shared" si="4"/>
        <v>-14321.978809943337</v>
      </c>
    </row>
    <row r="33" spans="1:9">
      <c r="B33" s="9" t="s">
        <v>155</v>
      </c>
      <c r="C33" s="15">
        <v>7536276.5</v>
      </c>
      <c r="D33" s="7">
        <f t="shared" si="1"/>
        <v>415393.7685833298</v>
      </c>
      <c r="E33" s="7">
        <f t="shared" si="2"/>
        <v>329669.69734281173</v>
      </c>
      <c r="F33" s="8">
        <f t="shared" si="0"/>
        <v>43.744373941536217</v>
      </c>
      <c r="G33" s="8">
        <f t="shared" si="3"/>
        <v>34.896902241765517</v>
      </c>
      <c r="H33" s="7">
        <f t="shared" si="4"/>
        <v>262992.70428741479</v>
      </c>
    </row>
    <row r="34" spans="1:9">
      <c r="B34" s="9" t="s">
        <v>156</v>
      </c>
      <c r="C34" s="15">
        <v>5059329.5</v>
      </c>
      <c r="D34" s="7">
        <f t="shared" si="1"/>
        <v>0</v>
      </c>
      <c r="E34" s="7">
        <f t="shared" si="2"/>
        <v>10427.172839484781</v>
      </c>
      <c r="F34" s="8">
        <f t="shared" si="0"/>
        <v>2.0609791948685654</v>
      </c>
      <c r="G34" s="8">
        <f t="shared" si="3"/>
        <v>-6.786492504902137</v>
      </c>
      <c r="H34" s="7">
        <f t="shared" si="4"/>
        <v>-34335.101731580282</v>
      </c>
    </row>
    <row r="35" spans="1:9">
      <c r="B35" s="9" t="s">
        <v>157</v>
      </c>
      <c r="C35" s="15">
        <v>1101818</v>
      </c>
      <c r="D35" s="7">
        <f t="shared" si="1"/>
        <v>0</v>
      </c>
      <c r="E35" s="7">
        <f t="shared" si="2"/>
        <v>2067.2022240129386</v>
      </c>
      <c r="F35" s="8">
        <f t="shared" si="0"/>
        <v>1.8761739452549682</v>
      </c>
      <c r="G35" s="8">
        <f t="shared" si="3"/>
        <v>-6.9712977545157342</v>
      </c>
      <c r="H35" s="7">
        <f t="shared" si="4"/>
        <v>-7681.101349285017</v>
      </c>
    </row>
    <row r="36" spans="1:9">
      <c r="B36" s="9" t="s">
        <v>158</v>
      </c>
      <c r="C36" s="15">
        <v>2757317.5</v>
      </c>
      <c r="D36" s="7">
        <f t="shared" si="1"/>
        <v>0</v>
      </c>
      <c r="E36" s="7">
        <f t="shared" si="2"/>
        <v>5765.5267879447711</v>
      </c>
      <c r="F36" s="8">
        <f t="shared" si="0"/>
        <v>2.0909912579689394</v>
      </c>
      <c r="G36" s="8">
        <f t="shared" si="3"/>
        <v>-6.756480441801763</v>
      </c>
      <c r="H36" s="7">
        <f t="shared" si="4"/>
        <v>-18629.761760587735</v>
      </c>
    </row>
    <row r="37" spans="1:9">
      <c r="B37" s="9" t="s">
        <v>159</v>
      </c>
      <c r="C37" s="15">
        <v>6474995.5</v>
      </c>
      <c r="D37" s="7">
        <f t="shared" si="1"/>
        <v>0</v>
      </c>
      <c r="E37" s="7">
        <f t="shared" si="2"/>
        <v>16928.783657446569</v>
      </c>
      <c r="F37" s="8">
        <f t="shared" si="0"/>
        <v>2.614485779557155</v>
      </c>
      <c r="G37" s="8">
        <f t="shared" si="3"/>
        <v>-6.2329859202135474</v>
      </c>
      <c r="H37" s="7">
        <f t="shared" si="4"/>
        <v>-40358.555784946075</v>
      </c>
    </row>
    <row r="38" spans="1:9">
      <c r="B38" s="9" t="s">
        <v>160</v>
      </c>
      <c r="C38" s="15">
        <v>1469433.5</v>
      </c>
      <c r="D38" s="7">
        <f t="shared" si="1"/>
        <v>0</v>
      </c>
      <c r="E38" s="7">
        <f t="shared" si="2"/>
        <v>2968.2576694152813</v>
      </c>
      <c r="F38" s="8">
        <f t="shared" si="0"/>
        <v>2.0200013606708169</v>
      </c>
      <c r="G38" s="8">
        <f t="shared" si="3"/>
        <v>-6.8274703390998859</v>
      </c>
      <c r="H38" s="7">
        <f t="shared" si="4"/>
        <v>-10032.513636529733</v>
      </c>
    </row>
    <row r="39" spans="1:9">
      <c r="B39" s="9" t="s">
        <v>161</v>
      </c>
      <c r="C39" s="15">
        <v>642633.5</v>
      </c>
      <c r="D39" s="7">
        <f t="shared" si="1"/>
        <v>0</v>
      </c>
      <c r="E39" s="7">
        <f t="shared" si="2"/>
        <v>1590.2487284100105</v>
      </c>
      <c r="F39" s="8">
        <f t="shared" si="0"/>
        <v>2.4745811234708595</v>
      </c>
      <c r="G39" s="8">
        <f t="shared" si="3"/>
        <v>-6.3728905762998433</v>
      </c>
      <c r="H39" s="7">
        <f t="shared" si="4"/>
        <v>-4095.4329761645854</v>
      </c>
    </row>
    <row r="40" spans="1:9">
      <c r="B40" s="9" t="s">
        <v>162</v>
      </c>
      <c r="C40" s="15">
        <v>2190333.5</v>
      </c>
      <c r="D40" s="7">
        <f t="shared" si="1"/>
        <v>0</v>
      </c>
      <c r="E40" s="7">
        <f t="shared" si="2"/>
        <v>5572.7797779741668</v>
      </c>
      <c r="F40" s="8">
        <f t="shared" si="0"/>
        <v>2.5442608525022181</v>
      </c>
      <c r="G40" s="8">
        <f t="shared" si="3"/>
        <v>-6.3032108472684847</v>
      </c>
      <c r="H40" s="7">
        <f t="shared" si="4"/>
        <v>-13806.133876335547</v>
      </c>
    </row>
    <row r="41" spans="1:9">
      <c r="B41" s="9" t="s">
        <v>163</v>
      </c>
      <c r="C41" s="15">
        <v>320514.5</v>
      </c>
      <c r="D41" s="7">
        <f t="shared" si="1"/>
        <v>0</v>
      </c>
      <c r="E41" s="7">
        <f t="shared" si="2"/>
        <v>736.28022314254781</v>
      </c>
      <c r="F41" s="8">
        <f t="shared" si="0"/>
        <v>2.2971822589697122</v>
      </c>
      <c r="G41" s="8">
        <f t="shared" si="3"/>
        <v>-6.5502894408009897</v>
      </c>
      <c r="H41" s="7">
        <f t="shared" si="4"/>
        <v>-2099.4627449736086</v>
      </c>
    </row>
    <row r="42" spans="1:9">
      <c r="B42" s="9" t="s">
        <v>50</v>
      </c>
      <c r="C42" s="15">
        <v>168665.5</v>
      </c>
      <c r="D42" s="7">
        <f t="shared" si="1"/>
        <v>0</v>
      </c>
      <c r="E42" s="7">
        <f t="shared" si="2"/>
        <v>336.18141251620045</v>
      </c>
      <c r="F42" s="8">
        <f t="shared" si="0"/>
        <v>1.9931842167852967</v>
      </c>
      <c r="G42" s="8">
        <f t="shared" si="3"/>
        <v>-6.8542874829854057</v>
      </c>
      <c r="H42" s="7">
        <f t="shared" si="4"/>
        <v>-1156.0818254614749</v>
      </c>
    </row>
    <row r="43" spans="1:9" s="21" customFormat="1" ht="14.25" thickBot="1">
      <c r="A43" s="262"/>
      <c r="B43" s="155" t="s">
        <v>51</v>
      </c>
      <c r="C43" s="190">
        <v>46950562</v>
      </c>
      <c r="D43" s="190">
        <f>SUM(D25:D42)</f>
        <v>415393.7685833298</v>
      </c>
      <c r="E43" s="190">
        <f>SUM(E25:E42)</f>
        <v>415393.76858332974</v>
      </c>
      <c r="F43" s="190">
        <f t="shared" si="0"/>
        <v>8.8474716997707024</v>
      </c>
      <c r="G43" s="190">
        <f t="shared" si="3"/>
        <v>0</v>
      </c>
      <c r="H43" s="190"/>
    </row>
    <row r="44" spans="1:9">
      <c r="D44" s="7"/>
    </row>
    <row r="46" spans="1:9">
      <c r="B46" s="21" t="s">
        <v>110</v>
      </c>
    </row>
    <row r="47" spans="1:9" ht="15">
      <c r="C47" s="134" t="s">
        <v>378</v>
      </c>
    </row>
    <row r="48" spans="1:9" ht="68.25" thickBot="1">
      <c r="B48" s="208"/>
      <c r="C48" s="246" t="s">
        <v>574</v>
      </c>
      <c r="D48" s="194" t="s">
        <v>496</v>
      </c>
      <c r="E48" s="194" t="s">
        <v>454</v>
      </c>
      <c r="F48" s="188" t="s">
        <v>570</v>
      </c>
      <c r="G48" s="188" t="s">
        <v>539</v>
      </c>
      <c r="H48" s="188" t="s">
        <v>571</v>
      </c>
      <c r="I48" s="195" t="s">
        <v>497</v>
      </c>
    </row>
    <row r="49" spans="2:9">
      <c r="B49" s="9" t="s">
        <v>224</v>
      </c>
      <c r="C49" s="136">
        <v>0</v>
      </c>
      <c r="D49" s="18">
        <f>+C25/C$43</f>
        <v>0.17936531835337774</v>
      </c>
      <c r="E49" s="18">
        <f>+'111Q'!E79</f>
        <v>0.13449783164994103</v>
      </c>
      <c r="F49" s="7">
        <f t="shared" ref="F49:F66" si="5">0.75*C49</f>
        <v>0</v>
      </c>
      <c r="G49" s="7">
        <f>D49*G$69</f>
        <v>9313.4044429947844</v>
      </c>
      <c r="H49" s="7">
        <f>E49*H$69</f>
        <v>6983.6951444194065</v>
      </c>
      <c r="I49" s="7">
        <f>F49+G49+H49</f>
        <v>16297.099587414192</v>
      </c>
    </row>
    <row r="50" spans="2:9">
      <c r="B50" s="9" t="s">
        <v>225</v>
      </c>
      <c r="C50" s="136">
        <v>0</v>
      </c>
      <c r="D50" s="18">
        <f t="shared" ref="D50:D66" si="6">+C26/C$43</f>
        <v>2.8461160912195256E-2</v>
      </c>
      <c r="E50" s="18">
        <f>+'111Q'!E80</f>
        <v>3.1695342878381626E-2</v>
      </c>
      <c r="F50" s="7">
        <f t="shared" si="5"/>
        <v>0</v>
      </c>
      <c r="G50" s="7">
        <f t="shared" ref="G50:G66" si="7">D50*G$69</f>
        <v>1477.8236111966685</v>
      </c>
      <c r="H50" s="7">
        <f t="shared" ref="H50:H66" si="8">E50*H$69</f>
        <v>1645.7559905989683</v>
      </c>
      <c r="I50" s="7">
        <f t="shared" ref="I50:I66" si="9">F50+G50+H50</f>
        <v>3123.5796017956368</v>
      </c>
    </row>
    <row r="51" spans="2:9">
      <c r="B51" s="9" t="s">
        <v>226</v>
      </c>
      <c r="C51" s="136">
        <v>0</v>
      </c>
      <c r="D51" s="18">
        <f t="shared" si="6"/>
        <v>2.2682593234986198E-2</v>
      </c>
      <c r="E51" s="18">
        <f>+'111Q'!E81</f>
        <v>2.0108203447097354E-2</v>
      </c>
      <c r="F51" s="7">
        <f t="shared" si="5"/>
        <v>0</v>
      </c>
      <c r="G51" s="7">
        <f t="shared" si="7"/>
        <v>1177.7759856404573</v>
      </c>
      <c r="H51" s="7">
        <f t="shared" si="8"/>
        <v>1044.102801166259</v>
      </c>
      <c r="I51" s="7">
        <f t="shared" si="9"/>
        <v>2221.8787868067166</v>
      </c>
    </row>
    <row r="52" spans="2:9">
      <c r="B52" s="9" t="s">
        <v>227</v>
      </c>
      <c r="C52" s="136">
        <v>0</v>
      </c>
      <c r="D52" s="18">
        <f t="shared" si="6"/>
        <v>2.3589877369306036E-2</v>
      </c>
      <c r="E52" s="18">
        <f>+'111Q'!E82</f>
        <v>2.5076005355387024E-2</v>
      </c>
      <c r="F52" s="7">
        <f t="shared" si="5"/>
        <v>0</v>
      </c>
      <c r="G52" s="7">
        <f t="shared" si="7"/>
        <v>1224.8860076068299</v>
      </c>
      <c r="H52" s="7">
        <f t="shared" si="8"/>
        <v>1302.052045698747</v>
      </c>
      <c r="I52" s="7">
        <f t="shared" si="9"/>
        <v>2526.9380533055769</v>
      </c>
    </row>
    <row r="53" spans="2:9">
      <c r="B53" s="9" t="s">
        <v>228</v>
      </c>
      <c r="C53" s="136">
        <v>0</v>
      </c>
      <c r="D53" s="18">
        <f t="shared" si="6"/>
        <v>4.4978098451728864E-2</v>
      </c>
      <c r="E53" s="18">
        <f>+'111Q'!E83</f>
        <v>3.8806963245383609E-2</v>
      </c>
      <c r="F53" s="7">
        <f t="shared" si="5"/>
        <v>0</v>
      </c>
      <c r="G53" s="7">
        <f t="shared" si="7"/>
        <v>2335.4527274469606</v>
      </c>
      <c r="H53" s="7">
        <f t="shared" si="8"/>
        <v>2015.021338721833</v>
      </c>
      <c r="I53" s="7">
        <f t="shared" si="9"/>
        <v>4350.4740661687938</v>
      </c>
    </row>
    <row r="54" spans="2:9">
      <c r="B54" s="9" t="s">
        <v>152</v>
      </c>
      <c r="C54" s="136">
        <v>0</v>
      </c>
      <c r="D54" s="18">
        <f t="shared" si="6"/>
        <v>1.2572203076078195E-2</v>
      </c>
      <c r="E54" s="18">
        <f>+'111Q'!E84</f>
        <v>1.1410288109626037E-2</v>
      </c>
      <c r="F54" s="7">
        <f t="shared" si="5"/>
        <v>0</v>
      </c>
      <c r="G54" s="7">
        <f t="shared" si="7"/>
        <v>652.80185189588155</v>
      </c>
      <c r="H54" s="7">
        <f t="shared" si="8"/>
        <v>592.47032230988975</v>
      </c>
      <c r="I54" s="7">
        <f t="shared" si="9"/>
        <v>1245.2721742057713</v>
      </c>
    </row>
    <row r="55" spans="2:9">
      <c r="B55" s="9" t="s">
        <v>153</v>
      </c>
      <c r="C55" s="136">
        <v>0</v>
      </c>
      <c r="D55" s="18">
        <f t="shared" si="6"/>
        <v>5.3403673847397186E-2</v>
      </c>
      <c r="E55" s="18">
        <f>+'111Q'!E85</f>
        <v>5.0572624247329126E-2</v>
      </c>
      <c r="F55" s="7">
        <f t="shared" si="5"/>
        <v>0</v>
      </c>
      <c r="G55" s="7">
        <f t="shared" si="7"/>
        <v>2772.9441669581661</v>
      </c>
      <c r="H55" s="7">
        <f t="shared" si="8"/>
        <v>2625.9441216558412</v>
      </c>
      <c r="I55" s="7">
        <f t="shared" si="9"/>
        <v>5398.8882886140073</v>
      </c>
    </row>
    <row r="56" spans="2:9">
      <c r="B56" s="9" t="s">
        <v>154</v>
      </c>
      <c r="C56" s="136">
        <v>0</v>
      </c>
      <c r="D56" s="18">
        <f t="shared" si="6"/>
        <v>4.4510745153593691E-2</v>
      </c>
      <c r="E56" s="18">
        <f>+'111Q'!E86</f>
        <v>3.5750590996404055E-2</v>
      </c>
      <c r="F56" s="7">
        <f t="shared" si="5"/>
        <v>0</v>
      </c>
      <c r="G56" s="7">
        <f t="shared" si="7"/>
        <v>2311.1857714754333</v>
      </c>
      <c r="H56" s="7">
        <f t="shared" si="8"/>
        <v>1856.3215903846926</v>
      </c>
      <c r="I56" s="7">
        <f t="shared" si="9"/>
        <v>4167.5073618601255</v>
      </c>
    </row>
    <row r="57" spans="2:9">
      <c r="B57" s="9" t="s">
        <v>155</v>
      </c>
      <c r="C57" s="136">
        <v>415393.7685833298</v>
      </c>
      <c r="D57" s="18">
        <f t="shared" si="6"/>
        <v>0.16051514995709742</v>
      </c>
      <c r="E57" s="18">
        <f>+'111Q'!E87</f>
        <v>0.18853911664157999</v>
      </c>
      <c r="F57" s="7">
        <f t="shared" si="5"/>
        <v>311545.32643749734</v>
      </c>
      <c r="G57" s="7">
        <f t="shared" si="7"/>
        <v>8334.6241319246255</v>
      </c>
      <c r="H57" s="7">
        <f t="shared" si="8"/>
        <v>9789.7467733897374</v>
      </c>
      <c r="I57" s="7">
        <f t="shared" si="9"/>
        <v>329669.69734281173</v>
      </c>
    </row>
    <row r="58" spans="2:9">
      <c r="B58" s="9" t="s">
        <v>156</v>
      </c>
      <c r="C58" s="136">
        <v>0</v>
      </c>
      <c r="D58" s="18">
        <f t="shared" si="6"/>
        <v>0.10775865686123204</v>
      </c>
      <c r="E58" s="18">
        <f>+'111Q'!E88</f>
        <v>9.305654313651264E-2</v>
      </c>
      <c r="F58" s="7">
        <f t="shared" si="5"/>
        <v>0</v>
      </c>
      <c r="G58" s="7">
        <f t="shared" si="7"/>
        <v>5595.2843213831329</v>
      </c>
      <c r="H58" s="7">
        <f t="shared" si="8"/>
        <v>4831.8885181016476</v>
      </c>
      <c r="I58" s="7">
        <f t="shared" si="9"/>
        <v>10427.172839484781</v>
      </c>
    </row>
    <row r="59" spans="2:9">
      <c r="B59" s="9" t="s">
        <v>157</v>
      </c>
      <c r="C59" s="136">
        <v>0</v>
      </c>
      <c r="D59" s="18">
        <f t="shared" si="6"/>
        <v>2.3467621111755807E-2</v>
      </c>
      <c r="E59" s="18">
        <f>+'111Q'!E89</f>
        <v>1.6344285187425929E-2</v>
      </c>
      <c r="F59" s="7">
        <f t="shared" si="5"/>
        <v>0</v>
      </c>
      <c r="G59" s="7">
        <f t="shared" si="7"/>
        <v>1218.5379466622446</v>
      </c>
      <c r="H59" s="7">
        <f t="shared" si="8"/>
        <v>848.66427735069396</v>
      </c>
      <c r="I59" s="7">
        <f t="shared" si="9"/>
        <v>2067.2022240129386</v>
      </c>
    </row>
    <row r="60" spans="2:9">
      <c r="B60" s="9" t="s">
        <v>158</v>
      </c>
      <c r="C60" s="136">
        <v>0</v>
      </c>
      <c r="D60" s="18">
        <f t="shared" si="6"/>
        <v>5.8728104255706244E-2</v>
      </c>
      <c r="E60" s="18">
        <f>+'111Q'!E90</f>
        <v>5.230922415887599E-2</v>
      </c>
      <c r="F60" s="7">
        <f t="shared" si="5"/>
        <v>0</v>
      </c>
      <c r="G60" s="7">
        <f t="shared" si="7"/>
        <v>3049.4110685665632</v>
      </c>
      <c r="H60" s="7">
        <f t="shared" si="8"/>
        <v>2716.1157193782074</v>
      </c>
      <c r="I60" s="7">
        <f t="shared" si="9"/>
        <v>5765.5267879447711</v>
      </c>
    </row>
    <row r="61" spans="2:9">
      <c r="B61" s="9" t="s">
        <v>159</v>
      </c>
      <c r="C61" s="136">
        <v>0</v>
      </c>
      <c r="D61" s="18">
        <f t="shared" si="6"/>
        <v>0.13791092639104086</v>
      </c>
      <c r="E61" s="18">
        <f>+'111Q'!E91</f>
        <v>0.18811772281438086</v>
      </c>
      <c r="F61" s="7">
        <f t="shared" si="5"/>
        <v>0</v>
      </c>
      <c r="G61" s="7">
        <f t="shared" si="7"/>
        <v>7160.9174302990823</v>
      </c>
      <c r="H61" s="7">
        <f t="shared" si="8"/>
        <v>9767.8662271474877</v>
      </c>
      <c r="I61" s="7">
        <f t="shared" si="9"/>
        <v>16928.783657446569</v>
      </c>
    </row>
    <row r="62" spans="2:9">
      <c r="B62" s="9" t="s">
        <v>160</v>
      </c>
      <c r="C62" s="136">
        <v>0</v>
      </c>
      <c r="D62" s="18">
        <f t="shared" si="6"/>
        <v>3.1297463489361424E-2</v>
      </c>
      <c r="E62" s="18">
        <f>+'111Q'!E92</f>
        <v>2.5867720852008128E-2</v>
      </c>
      <c r="F62" s="7">
        <f t="shared" si="5"/>
        <v>0</v>
      </c>
      <c r="G62" s="7">
        <f t="shared" si="7"/>
        <v>1625.0964132431266</v>
      </c>
      <c r="H62" s="7">
        <f t="shared" si="8"/>
        <v>1343.1612561721549</v>
      </c>
      <c r="I62" s="7">
        <f t="shared" si="9"/>
        <v>2968.2576694152813</v>
      </c>
    </row>
    <row r="63" spans="2:9">
      <c r="B63" s="9" t="s">
        <v>161</v>
      </c>
      <c r="C63" s="136">
        <v>0</v>
      </c>
      <c r="D63" s="18">
        <f t="shared" si="6"/>
        <v>1.3687450642230864E-2</v>
      </c>
      <c r="E63" s="18">
        <f>+'111Q'!E93</f>
        <v>1.6938887038922861E-2</v>
      </c>
      <c r="F63" s="7">
        <f t="shared" si="5"/>
        <v>0</v>
      </c>
      <c r="G63" s="7">
        <f t="shared" si="7"/>
        <v>710.71021307182457</v>
      </c>
      <c r="H63" s="7">
        <f t="shared" si="8"/>
        <v>879.5385153381859</v>
      </c>
      <c r="I63" s="7">
        <f t="shared" si="9"/>
        <v>1590.2487284100105</v>
      </c>
    </row>
    <row r="64" spans="2:9">
      <c r="B64" s="9" t="s">
        <v>162</v>
      </c>
      <c r="C64" s="136">
        <v>0</v>
      </c>
      <c r="D64" s="18">
        <f t="shared" si="6"/>
        <v>4.6651912281688981E-2</v>
      </c>
      <c r="E64" s="18">
        <f>+'111Q'!E94</f>
        <v>6.0673333293943539E-2</v>
      </c>
      <c r="F64" s="7">
        <f t="shared" si="5"/>
        <v>0</v>
      </c>
      <c r="G64" s="7">
        <f t="shared" si="7"/>
        <v>2422.3642067887145</v>
      </c>
      <c r="H64" s="7">
        <f t="shared" si="8"/>
        <v>3150.4155711854528</v>
      </c>
      <c r="I64" s="7">
        <f t="shared" si="9"/>
        <v>5572.7797779741668</v>
      </c>
    </row>
    <row r="65" spans="2:9">
      <c r="B65" s="9" t="s">
        <v>163</v>
      </c>
      <c r="C65" s="136">
        <v>0</v>
      </c>
      <c r="D65" s="18">
        <f t="shared" si="6"/>
        <v>6.826638198707824E-3</v>
      </c>
      <c r="E65" s="18">
        <f>+'111Q'!E95</f>
        <v>7.3532610453964477E-3</v>
      </c>
      <c r="F65" s="7">
        <f t="shared" si="5"/>
        <v>0</v>
      </c>
      <c r="G65" s="7">
        <f t="shared" si="7"/>
        <v>354.46787101451963</v>
      </c>
      <c r="H65" s="7">
        <f t="shared" si="8"/>
        <v>381.81235212802824</v>
      </c>
      <c r="I65" s="7">
        <f t="shared" si="9"/>
        <v>736.28022314254781</v>
      </c>
    </row>
    <row r="66" spans="2:9">
      <c r="B66" s="9" t="s">
        <v>50</v>
      </c>
      <c r="C66" s="136">
        <v>0</v>
      </c>
      <c r="D66" s="18">
        <f t="shared" si="6"/>
        <v>3.5924064125153602E-3</v>
      </c>
      <c r="E66" s="18">
        <f>+'111Q'!E96</f>
        <v>2.8820559014037473E-3</v>
      </c>
      <c r="F66" s="7">
        <f t="shared" si="5"/>
        <v>0</v>
      </c>
      <c r="G66" s="7">
        <f t="shared" si="7"/>
        <v>186.53290474720944</v>
      </c>
      <c r="H66" s="7">
        <f t="shared" si="8"/>
        <v>149.64850776899104</v>
      </c>
      <c r="I66" s="7">
        <f t="shared" si="9"/>
        <v>336.18141251620045</v>
      </c>
    </row>
    <row r="67" spans="2:9" ht="13.5" thickBot="1">
      <c r="B67" s="172" t="s">
        <v>51</v>
      </c>
      <c r="C67" s="173">
        <v>415393.7685833298</v>
      </c>
      <c r="D67" s="227">
        <f t="shared" ref="D67:I67" si="10">SUM(D49:D66)</f>
        <v>1.0000000000000002</v>
      </c>
      <c r="E67" s="227">
        <f t="shared" si="10"/>
        <v>1</v>
      </c>
      <c r="F67" s="173">
        <f t="shared" si="10"/>
        <v>311545.32643749734</v>
      </c>
      <c r="G67" s="173">
        <f t="shared" si="10"/>
        <v>51924.221072916225</v>
      </c>
      <c r="H67" s="173">
        <f t="shared" si="10"/>
        <v>51924.221072916233</v>
      </c>
      <c r="I67" s="173">
        <f t="shared" si="10"/>
        <v>415393.76858332974</v>
      </c>
    </row>
    <row r="69" spans="2:9">
      <c r="B69" s="9" t="s">
        <v>114</v>
      </c>
      <c r="F69" s="7">
        <f>0.75*C67</f>
        <v>311545.32643749734</v>
      </c>
      <c r="G69" s="7">
        <f>0.125*C67</f>
        <v>51924.221072916225</v>
      </c>
      <c r="H69" s="7">
        <f>G69</f>
        <v>51924.221072916225</v>
      </c>
      <c r="I69" s="7">
        <f>F69+G69+H69</f>
        <v>415393.7685833298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rgb="FF92D050"/>
  </sheetPr>
  <dimension ref="A1:I69"/>
  <sheetViews>
    <sheetView topLeftCell="A12" zoomScale="115" zoomScaleNormal="115" zoomScalePageLayoutView="115" workbookViewId="0">
      <selection activeCell="E25" sqref="E25:E43"/>
    </sheetView>
  </sheetViews>
  <sheetFormatPr baseColWidth="10" defaultColWidth="10.75" defaultRowHeight="12.75"/>
  <cols>
    <col min="1" max="1" width="5.75" style="9" customWidth="1"/>
    <col min="2" max="2" width="10.75" style="9"/>
    <col min="3" max="3" width="12.625" style="9" customWidth="1"/>
    <col min="4" max="4" width="14.25" style="9" customWidth="1"/>
    <col min="5" max="5" width="17.25" style="9" customWidth="1"/>
    <col min="6" max="16384" width="10.75" style="9"/>
  </cols>
  <sheetData>
    <row r="1" spans="1:3">
      <c r="A1" s="9" t="s">
        <v>347</v>
      </c>
    </row>
    <row r="2" spans="1:3">
      <c r="B2" s="6" t="s">
        <v>140</v>
      </c>
    </row>
    <row r="3" spans="1:3">
      <c r="B3" s="123" t="s">
        <v>15</v>
      </c>
      <c r="C3" s="13"/>
    </row>
    <row r="5" spans="1:3">
      <c r="B5" s="6" t="s">
        <v>523</v>
      </c>
    </row>
    <row r="6" spans="1:3" ht="13.5">
      <c r="B6" s="11">
        <f>+D43</f>
        <v>1175268.8120873279</v>
      </c>
    </row>
    <row r="7" spans="1:3">
      <c r="B7" s="122"/>
    </row>
    <row r="8" spans="1:3">
      <c r="B8" s="6" t="s">
        <v>341</v>
      </c>
    </row>
    <row r="9" spans="1:3">
      <c r="B9" s="9" t="s">
        <v>120</v>
      </c>
    </row>
    <row r="10" spans="1:3">
      <c r="B10" s="9" t="s">
        <v>121</v>
      </c>
    </row>
    <row r="11" spans="1:3">
      <c r="B11" s="9" t="s">
        <v>525</v>
      </c>
    </row>
    <row r="13" spans="1:3">
      <c r="B13" s="6" t="s">
        <v>372</v>
      </c>
    </row>
    <row r="14" spans="1:3">
      <c r="B14" s="9" t="s">
        <v>71</v>
      </c>
    </row>
    <row r="15" spans="1:3">
      <c r="B15" s="9" t="s">
        <v>72</v>
      </c>
    </row>
    <row r="16" spans="1:3">
      <c r="B16" s="9" t="s">
        <v>524</v>
      </c>
    </row>
    <row r="22" spans="1:8">
      <c r="B22" s="21" t="s">
        <v>143</v>
      </c>
      <c r="E22" s="160" t="s">
        <v>522</v>
      </c>
    </row>
    <row r="23" spans="1:8" ht="15">
      <c r="C23" s="134" t="s">
        <v>256</v>
      </c>
    </row>
    <row r="24" spans="1:8" ht="41.25" thickBot="1">
      <c r="A24" s="14"/>
      <c r="B24" s="159"/>
      <c r="C24" s="159" t="s">
        <v>358</v>
      </c>
      <c r="D24" s="159" t="s">
        <v>82</v>
      </c>
      <c r="E24" s="159" t="s">
        <v>90</v>
      </c>
      <c r="F24" s="159" t="s">
        <v>221</v>
      </c>
      <c r="G24" s="159" t="s">
        <v>222</v>
      </c>
      <c r="H24" s="159" t="s">
        <v>223</v>
      </c>
    </row>
    <row r="25" spans="1:8">
      <c r="B25" s="9" t="s">
        <v>224</v>
      </c>
      <c r="C25" s="15">
        <v>8421302.5</v>
      </c>
      <c r="D25" s="7">
        <f>C49</f>
        <v>0</v>
      </c>
      <c r="E25" s="7">
        <f>I49</f>
        <v>46109.196432798402</v>
      </c>
      <c r="F25" s="8">
        <f t="shared" ref="F25:F43" si="0">E25*1000/C25</f>
        <v>5.4753046138407209</v>
      </c>
      <c r="G25" s="8">
        <f>F25-F$43</f>
        <v>-19.556745313215057</v>
      </c>
      <c r="H25" s="7">
        <f t="shared" ref="H25:H43" si="1">G25*C25/1000</f>
        <v>-164693.26819804122</v>
      </c>
    </row>
    <row r="26" spans="1:8">
      <c r="B26" s="9" t="s">
        <v>225</v>
      </c>
      <c r="C26" s="15">
        <v>1336267.5</v>
      </c>
      <c r="D26" s="7">
        <f t="shared" ref="D26:D42" si="2">C50</f>
        <v>0</v>
      </c>
      <c r="E26" s="7">
        <f t="shared" ref="E26:E42" si="3">I50</f>
        <v>8837.5078436597669</v>
      </c>
      <c r="F26" s="8">
        <f t="shared" si="0"/>
        <v>6.6135768801230039</v>
      </c>
      <c r="G26" s="8">
        <f t="shared" ref="G26:G43" si="4">F26-F$43</f>
        <v>-18.418473046932775</v>
      </c>
      <c r="H26" s="7">
        <f t="shared" si="1"/>
        <v>-24612.006932242242</v>
      </c>
    </row>
    <row r="27" spans="1:8">
      <c r="B27" s="9" t="s">
        <v>226</v>
      </c>
      <c r="C27" s="15">
        <v>1064960.5</v>
      </c>
      <c r="D27" s="7">
        <f t="shared" si="2"/>
        <v>0</v>
      </c>
      <c r="E27" s="7">
        <f t="shared" si="3"/>
        <v>6286.3360981028382</v>
      </c>
      <c r="F27" s="8">
        <f t="shared" si="0"/>
        <v>5.9028819360932525</v>
      </c>
      <c r="G27" s="8">
        <f t="shared" si="4"/>
        <v>-19.129167990962525</v>
      </c>
      <c r="H27" s="7">
        <f t="shared" si="1"/>
        <v>-20371.808308239444</v>
      </c>
    </row>
    <row r="28" spans="1:8">
      <c r="B28" s="9" t="s">
        <v>227</v>
      </c>
      <c r="C28" s="15">
        <v>1107558</v>
      </c>
      <c r="D28" s="7">
        <f t="shared" si="2"/>
        <v>0</v>
      </c>
      <c r="E28" s="7">
        <f t="shared" si="3"/>
        <v>7149.4367723789037</v>
      </c>
      <c r="F28" s="8">
        <f t="shared" si="0"/>
        <v>6.4551353268893399</v>
      </c>
      <c r="G28" s="8">
        <f t="shared" si="4"/>
        <v>-18.576914600166436</v>
      </c>
      <c r="H28" s="7">
        <f t="shared" si="1"/>
        <v>-20575.010380731139</v>
      </c>
    </row>
    <row r="29" spans="1:8">
      <c r="B29" s="9" t="s">
        <v>228</v>
      </c>
      <c r="C29" s="15">
        <v>2111747</v>
      </c>
      <c r="D29" s="7">
        <f t="shared" si="2"/>
        <v>0</v>
      </c>
      <c r="E29" s="7">
        <f t="shared" si="3"/>
        <v>12308.746241428607</v>
      </c>
      <c r="F29" s="8">
        <f t="shared" si="0"/>
        <v>5.8287030792176378</v>
      </c>
      <c r="G29" s="8">
        <f t="shared" si="4"/>
        <v>-19.203346847838141</v>
      </c>
      <c r="H29" s="7">
        <f t="shared" si="1"/>
        <v>-40552.610095881646</v>
      </c>
    </row>
    <row r="30" spans="1:8">
      <c r="B30" s="9" t="s">
        <v>152</v>
      </c>
      <c r="C30" s="15">
        <v>590272</v>
      </c>
      <c r="D30" s="7">
        <f t="shared" si="2"/>
        <v>0</v>
      </c>
      <c r="E30" s="7">
        <f t="shared" si="3"/>
        <v>3523.234240839678</v>
      </c>
      <c r="F30" s="8">
        <f t="shared" si="0"/>
        <v>5.9688317264577648</v>
      </c>
      <c r="G30" s="8">
        <f t="shared" si="4"/>
        <v>-19.063218200598012</v>
      </c>
      <c r="H30" s="7">
        <f t="shared" si="1"/>
        <v>-11252.483933703388</v>
      </c>
    </row>
    <row r="31" spans="1:8">
      <c r="B31" s="9" t="s">
        <v>153</v>
      </c>
      <c r="C31" s="15">
        <v>2507332.5</v>
      </c>
      <c r="D31" s="7">
        <f t="shared" si="2"/>
        <v>0</v>
      </c>
      <c r="E31" s="7">
        <f t="shared" si="3"/>
        <v>15275.012543378361</v>
      </c>
      <c r="F31" s="8">
        <f t="shared" si="0"/>
        <v>6.0921367801750907</v>
      </c>
      <c r="G31" s="8">
        <f t="shared" si="4"/>
        <v>-18.939913146880684</v>
      </c>
      <c r="H31" s="7">
        <f t="shared" si="1"/>
        <v>-47488.659780351212</v>
      </c>
    </row>
    <row r="32" spans="1:8">
      <c r="B32" s="9" t="s">
        <v>154</v>
      </c>
      <c r="C32" s="15">
        <v>2089804.5</v>
      </c>
      <c r="D32" s="7">
        <f t="shared" si="2"/>
        <v>0</v>
      </c>
      <c r="E32" s="7">
        <f t="shared" si="3"/>
        <v>11791.080649193695</v>
      </c>
      <c r="F32" s="8">
        <f t="shared" si="0"/>
        <v>5.6421931569166848</v>
      </c>
      <c r="G32" s="8">
        <f t="shared" si="4"/>
        <v>-19.38985677013909</v>
      </c>
      <c r="H32" s="7">
        <f t="shared" si="1"/>
        <v>-40521.00993259214</v>
      </c>
    </row>
    <row r="33" spans="1:9">
      <c r="B33" s="9" t="s">
        <v>155</v>
      </c>
      <c r="C33" s="15">
        <v>7536276.5</v>
      </c>
      <c r="D33" s="7">
        <f t="shared" si="2"/>
        <v>1175268.8120873279</v>
      </c>
      <c r="E33" s="7">
        <f t="shared" si="3"/>
        <v>932730.68322292599</v>
      </c>
      <c r="F33" s="8">
        <f t="shared" si="0"/>
        <v>123.76545409698358</v>
      </c>
      <c r="G33" s="8">
        <f t="shared" si="4"/>
        <v>98.733404169927795</v>
      </c>
      <c r="H33" s="7">
        <f t="shared" si="1"/>
        <v>744082.23361082887</v>
      </c>
    </row>
    <row r="34" spans="1:9">
      <c r="B34" s="9" t="s">
        <v>156</v>
      </c>
      <c r="C34" s="15">
        <v>5059329.5</v>
      </c>
      <c r="D34" s="7">
        <f t="shared" si="2"/>
        <v>0</v>
      </c>
      <c r="E34" s="7">
        <f t="shared" si="3"/>
        <v>29501.480193803571</v>
      </c>
      <c r="F34" s="8">
        <f t="shared" si="0"/>
        <v>5.8311047331081269</v>
      </c>
      <c r="G34" s="8">
        <f t="shared" si="4"/>
        <v>-19.20094519394765</v>
      </c>
      <c r="H34" s="7">
        <f t="shared" si="1"/>
        <v>-97143.908447622569</v>
      </c>
    </row>
    <row r="35" spans="1:9">
      <c r="B35" s="9" t="s">
        <v>157</v>
      </c>
      <c r="C35" s="15">
        <v>1101818</v>
      </c>
      <c r="D35" s="7">
        <f t="shared" si="2"/>
        <v>0</v>
      </c>
      <c r="E35" s="7">
        <f t="shared" si="3"/>
        <v>5848.7114778964151</v>
      </c>
      <c r="F35" s="8">
        <f t="shared" si="0"/>
        <v>5.3082373657867405</v>
      </c>
      <c r="G35" s="8">
        <f t="shared" si="4"/>
        <v>-19.723812561269035</v>
      </c>
      <c r="H35" s="7">
        <f t="shared" si="1"/>
        <v>-21732.051708632327</v>
      </c>
    </row>
    <row r="36" spans="1:9">
      <c r="B36" s="9" t="s">
        <v>158</v>
      </c>
      <c r="C36" s="15">
        <v>2757317.5</v>
      </c>
      <c r="D36" s="7">
        <f t="shared" si="2"/>
        <v>0</v>
      </c>
      <c r="E36" s="7">
        <f t="shared" si="3"/>
        <v>16312.338632894571</v>
      </c>
      <c r="F36" s="8">
        <f t="shared" si="0"/>
        <v>5.9160175180749297</v>
      </c>
      <c r="G36" s="8">
        <f t="shared" si="4"/>
        <v>-19.116032408980846</v>
      </c>
      <c r="H36" s="7">
        <f t="shared" si="1"/>
        <v>-52708.970691850045</v>
      </c>
    </row>
    <row r="37" spans="1:9">
      <c r="B37" s="9" t="s">
        <v>159</v>
      </c>
      <c r="C37" s="15">
        <v>6474995.5</v>
      </c>
      <c r="D37" s="7">
        <f t="shared" si="2"/>
        <v>0</v>
      </c>
      <c r="E37" s="7">
        <f t="shared" si="3"/>
        <v>47896.412907261518</v>
      </c>
      <c r="F37" s="8">
        <f t="shared" si="0"/>
        <v>7.397134547392584</v>
      </c>
      <c r="G37" s="8">
        <f t="shared" si="4"/>
        <v>-17.634915379663191</v>
      </c>
      <c r="H37" s="7">
        <f t="shared" si="1"/>
        <v>-114185.99772619996</v>
      </c>
    </row>
    <row r="38" spans="1:9">
      <c r="B38" s="9" t="s">
        <v>160</v>
      </c>
      <c r="C38" s="15">
        <v>1469433.5</v>
      </c>
      <c r="D38" s="7">
        <f t="shared" si="2"/>
        <v>0</v>
      </c>
      <c r="E38" s="7">
        <f t="shared" si="3"/>
        <v>8398.0572867043138</v>
      </c>
      <c r="F38" s="8">
        <f t="shared" si="0"/>
        <v>5.7151666180907901</v>
      </c>
      <c r="G38" s="8">
        <f t="shared" si="4"/>
        <v>-19.316883308964986</v>
      </c>
      <c r="H38" s="7">
        <f t="shared" si="1"/>
        <v>-28384.875449783998</v>
      </c>
    </row>
    <row r="39" spans="1:9">
      <c r="B39" s="9" t="s">
        <v>161</v>
      </c>
      <c r="C39" s="15">
        <v>642633.5</v>
      </c>
      <c r="D39" s="7">
        <f t="shared" si="2"/>
        <v>0</v>
      </c>
      <c r="E39" s="7">
        <f t="shared" si="3"/>
        <v>4499.2724381393637</v>
      </c>
      <c r="F39" s="8">
        <f t="shared" si="0"/>
        <v>7.0013039129447252</v>
      </c>
      <c r="G39" s="8">
        <f t="shared" si="4"/>
        <v>-18.030746014111052</v>
      </c>
      <c r="H39" s="7">
        <f t="shared" si="1"/>
        <v>-11587.161418659234</v>
      </c>
    </row>
    <row r="40" spans="1:9">
      <c r="B40" s="9" t="s">
        <v>162</v>
      </c>
      <c r="C40" s="15">
        <v>2190333.5</v>
      </c>
      <c r="D40" s="7">
        <f t="shared" si="2"/>
        <v>0</v>
      </c>
      <c r="E40" s="7">
        <f t="shared" si="3"/>
        <v>15767.001734331798</v>
      </c>
      <c r="F40" s="8">
        <f t="shared" si="0"/>
        <v>7.1984479689197087</v>
      </c>
      <c r="G40" s="8">
        <f t="shared" si="4"/>
        <v>-17.833601958136068</v>
      </c>
      <c r="H40" s="7">
        <f t="shared" si="1"/>
        <v>-39061.535794571028</v>
      </c>
    </row>
    <row r="41" spans="1:9">
      <c r="B41" s="9" t="s">
        <v>163</v>
      </c>
      <c r="C41" s="15">
        <v>320514.5</v>
      </c>
      <c r="D41" s="7">
        <f t="shared" si="2"/>
        <v>0</v>
      </c>
      <c r="E41" s="7">
        <f t="shared" si="3"/>
        <v>2083.1491675170532</v>
      </c>
      <c r="F41" s="8">
        <f t="shared" si="0"/>
        <v>6.4993913458425538</v>
      </c>
      <c r="G41" s="8">
        <f t="shared" si="4"/>
        <v>-18.532658581213223</v>
      </c>
      <c r="H41" s="7">
        <f t="shared" si="1"/>
        <v>-5939.9857988282656</v>
      </c>
    </row>
    <row r="42" spans="1:9">
      <c r="B42" s="9" t="s">
        <v>50</v>
      </c>
      <c r="C42" s="15">
        <v>168665.5</v>
      </c>
      <c r="D42" s="7">
        <f t="shared" si="2"/>
        <v>0</v>
      </c>
      <c r="E42" s="7">
        <f t="shared" si="3"/>
        <v>951.15420407298529</v>
      </c>
      <c r="F42" s="8">
        <f t="shared" si="0"/>
        <v>5.6392931813144083</v>
      </c>
      <c r="G42" s="8">
        <f t="shared" si="4"/>
        <v>-19.392756745741369</v>
      </c>
      <c r="H42" s="7">
        <f t="shared" si="1"/>
        <v>-3270.889012898841</v>
      </c>
    </row>
    <row r="43" spans="1:9" s="21" customFormat="1" ht="14.25" thickBot="1">
      <c r="A43" s="262"/>
      <c r="B43" s="155" t="s">
        <v>23</v>
      </c>
      <c r="C43" s="190">
        <v>46950562</v>
      </c>
      <c r="D43" s="190">
        <f>SUM(D25:D42)</f>
        <v>1175268.8120873279</v>
      </c>
      <c r="E43" s="190">
        <f>SUM(E25:E42)</f>
        <v>1175268.8120873277</v>
      </c>
      <c r="F43" s="190">
        <f t="shared" si="0"/>
        <v>25.032049927055777</v>
      </c>
      <c r="G43" s="190">
        <f t="shared" si="4"/>
        <v>0</v>
      </c>
      <c r="H43" s="190">
        <f t="shared" si="1"/>
        <v>0</v>
      </c>
    </row>
    <row r="44" spans="1:9">
      <c r="D44" s="7"/>
    </row>
    <row r="46" spans="1:9">
      <c r="B46" s="21" t="s">
        <v>577</v>
      </c>
    </row>
    <row r="47" spans="1:9" ht="15">
      <c r="C47" s="134" t="s">
        <v>379</v>
      </c>
    </row>
    <row r="48" spans="1:9" ht="68.25" thickBot="1">
      <c r="B48" s="208"/>
      <c r="C48" s="246" t="s">
        <v>319</v>
      </c>
      <c r="D48" s="194" t="s">
        <v>496</v>
      </c>
      <c r="E48" s="194" t="s">
        <v>454</v>
      </c>
      <c r="F48" s="188" t="s">
        <v>570</v>
      </c>
      <c r="G48" s="188" t="s">
        <v>539</v>
      </c>
      <c r="H48" s="188" t="s">
        <v>571</v>
      </c>
      <c r="I48" s="195" t="s">
        <v>497</v>
      </c>
    </row>
    <row r="49" spans="2:9">
      <c r="B49" s="9" t="s">
        <v>224</v>
      </c>
      <c r="C49" s="136">
        <v>0</v>
      </c>
      <c r="D49" s="18">
        <f>+C25/C$43</f>
        <v>0.17936531835337774</v>
      </c>
      <c r="E49" s="18">
        <f>+'111Q'!E79</f>
        <v>0.13449783164994103</v>
      </c>
      <c r="F49" s="7">
        <f t="shared" ref="F49:F66" si="5">0.75*C49</f>
        <v>0</v>
      </c>
      <c r="G49" s="7">
        <f>D49*G$69</f>
        <v>26350.308078854956</v>
      </c>
      <c r="H49" s="7">
        <f>E49*H$69</f>
        <v>19758.88835394345</v>
      </c>
      <c r="I49" s="7">
        <f>F49+G49+H49</f>
        <v>46109.196432798402</v>
      </c>
    </row>
    <row r="50" spans="2:9">
      <c r="B50" s="9" t="s">
        <v>225</v>
      </c>
      <c r="C50" s="136">
        <v>0</v>
      </c>
      <c r="D50" s="18">
        <f t="shared" ref="D50:D66" si="6">+C26/C$43</f>
        <v>2.8461160912195256E-2</v>
      </c>
      <c r="E50" s="18">
        <f>+'111Q'!E80</f>
        <v>3.1695342878381626E-2</v>
      </c>
      <c r="F50" s="7">
        <f t="shared" si="5"/>
        <v>0</v>
      </c>
      <c r="G50" s="7">
        <f t="shared" ref="G50:G66" si="7">D50*G$69</f>
        <v>4181.1893469877514</v>
      </c>
      <c r="H50" s="7">
        <f t="shared" ref="H50:H66" si="8">E50*H$69</f>
        <v>4656.3184966720155</v>
      </c>
      <c r="I50" s="7">
        <f t="shared" ref="I50:I66" si="9">F50+G50+H50</f>
        <v>8837.5078436597669</v>
      </c>
    </row>
    <row r="51" spans="2:9">
      <c r="B51" s="9" t="s">
        <v>226</v>
      </c>
      <c r="C51" s="136">
        <v>0</v>
      </c>
      <c r="D51" s="18">
        <f t="shared" si="6"/>
        <v>2.2682593234986198E-2</v>
      </c>
      <c r="E51" s="18">
        <f>+'111Q'!E81</f>
        <v>2.0108203447097354E-2</v>
      </c>
      <c r="F51" s="7">
        <f t="shared" si="5"/>
        <v>0</v>
      </c>
      <c r="G51" s="7">
        <f t="shared" si="7"/>
        <v>3332.2680507927862</v>
      </c>
      <c r="H51" s="7">
        <f t="shared" si="8"/>
        <v>2954.0680473100524</v>
      </c>
      <c r="I51" s="7">
        <f t="shared" si="9"/>
        <v>6286.3360981028382</v>
      </c>
    </row>
    <row r="52" spans="2:9">
      <c r="B52" s="9" t="s">
        <v>227</v>
      </c>
      <c r="C52" s="136">
        <v>0</v>
      </c>
      <c r="D52" s="18">
        <f t="shared" si="6"/>
        <v>2.3589877369306036E-2</v>
      </c>
      <c r="E52" s="18">
        <f>+'111Q'!E82</f>
        <v>2.5076005355387024E-2</v>
      </c>
      <c r="F52" s="7">
        <f t="shared" si="5"/>
        <v>0</v>
      </c>
      <c r="G52" s="7">
        <f t="shared" si="7"/>
        <v>3465.5558941387558</v>
      </c>
      <c r="H52" s="7">
        <f t="shared" si="8"/>
        <v>3683.8808782401475</v>
      </c>
      <c r="I52" s="7">
        <f t="shared" si="9"/>
        <v>7149.4367723789037</v>
      </c>
    </row>
    <row r="53" spans="2:9">
      <c r="B53" s="9" t="s">
        <v>228</v>
      </c>
      <c r="C53" s="136">
        <v>0</v>
      </c>
      <c r="D53" s="18">
        <f t="shared" si="6"/>
        <v>4.4978098451728864E-2</v>
      </c>
      <c r="E53" s="18">
        <f>+'111Q'!E83</f>
        <v>3.8806963245383609E-2</v>
      </c>
      <c r="F53" s="7">
        <f t="shared" si="5"/>
        <v>0</v>
      </c>
      <c r="G53" s="7">
        <f t="shared" si="7"/>
        <v>6607.6695421637833</v>
      </c>
      <c r="H53" s="7">
        <f t="shared" si="8"/>
        <v>5701.0766992648241</v>
      </c>
      <c r="I53" s="7">
        <f t="shared" si="9"/>
        <v>12308.746241428607</v>
      </c>
    </row>
    <row r="54" spans="2:9">
      <c r="B54" s="9" t="s">
        <v>152</v>
      </c>
      <c r="C54" s="136">
        <v>0</v>
      </c>
      <c r="D54" s="18">
        <f t="shared" si="6"/>
        <v>1.2572203076078195E-2</v>
      </c>
      <c r="E54" s="18">
        <f>+'111Q'!E84</f>
        <v>1.1410288109626037E-2</v>
      </c>
      <c r="F54" s="7">
        <f t="shared" si="5"/>
        <v>0</v>
      </c>
      <c r="G54" s="7">
        <f t="shared" si="7"/>
        <v>1846.9647718178837</v>
      </c>
      <c r="H54" s="7">
        <f t="shared" si="8"/>
        <v>1676.2694690217943</v>
      </c>
      <c r="I54" s="7">
        <f t="shared" si="9"/>
        <v>3523.234240839678</v>
      </c>
    </row>
    <row r="55" spans="2:9">
      <c r="B55" s="9" t="s">
        <v>153</v>
      </c>
      <c r="C55" s="136">
        <v>0</v>
      </c>
      <c r="D55" s="18">
        <f t="shared" si="6"/>
        <v>5.3403673847397186E-2</v>
      </c>
      <c r="E55" s="18">
        <f>+'111Q'!E85</f>
        <v>5.0572624247329126E-2</v>
      </c>
      <c r="F55" s="7">
        <f t="shared" si="5"/>
        <v>0</v>
      </c>
      <c r="G55" s="7">
        <f t="shared" si="7"/>
        <v>7845.4590404661994</v>
      </c>
      <c r="H55" s="7">
        <f t="shared" si="8"/>
        <v>7429.553502912162</v>
      </c>
      <c r="I55" s="7">
        <f t="shared" si="9"/>
        <v>15275.012543378361</v>
      </c>
    </row>
    <row r="56" spans="2:9">
      <c r="B56" s="9" t="s">
        <v>154</v>
      </c>
      <c r="C56" s="136">
        <v>0</v>
      </c>
      <c r="D56" s="18">
        <f t="shared" si="6"/>
        <v>4.4510745153593691E-2</v>
      </c>
      <c r="E56" s="18">
        <f>+'111Q'!E86</f>
        <v>3.5750590996404055E-2</v>
      </c>
      <c r="F56" s="7">
        <f t="shared" si="5"/>
        <v>0</v>
      </c>
      <c r="G56" s="7">
        <f t="shared" si="7"/>
        <v>6539.0113227232305</v>
      </c>
      <c r="H56" s="7">
        <f t="shared" si="8"/>
        <v>5252.0693264704641</v>
      </c>
      <c r="I56" s="7">
        <f t="shared" si="9"/>
        <v>11791.080649193695</v>
      </c>
    </row>
    <row r="57" spans="2:9">
      <c r="B57" s="9" t="s">
        <v>155</v>
      </c>
      <c r="C57" s="136">
        <v>1175268.8120873279</v>
      </c>
      <c r="D57" s="18">
        <f t="shared" si="6"/>
        <v>0.16051514995709742</v>
      </c>
      <c r="E57" s="18">
        <f>+'111Q'!E87</f>
        <v>0.18853911664157999</v>
      </c>
      <c r="F57" s="7">
        <f t="shared" si="5"/>
        <v>881451.6090654959</v>
      </c>
      <c r="G57" s="7">
        <f t="shared" si="7"/>
        <v>23581.05620151215</v>
      </c>
      <c r="H57" s="7">
        <f t="shared" si="8"/>
        <v>27698.017955917985</v>
      </c>
      <c r="I57" s="7">
        <f t="shared" si="9"/>
        <v>932730.68322292599</v>
      </c>
    </row>
    <row r="58" spans="2:9">
      <c r="B58" s="9" t="s">
        <v>156</v>
      </c>
      <c r="C58" s="136">
        <v>0</v>
      </c>
      <c r="D58" s="18">
        <f t="shared" si="6"/>
        <v>0.10775865686123204</v>
      </c>
      <c r="E58" s="18">
        <f>+'111Q'!E88</f>
        <v>9.305654313651264E-2</v>
      </c>
      <c r="F58" s="7">
        <f t="shared" si="5"/>
        <v>0</v>
      </c>
      <c r="G58" s="7">
        <f t="shared" si="7"/>
        <v>15830.673580178271</v>
      </c>
      <c r="H58" s="7">
        <f t="shared" si="8"/>
        <v>13670.8066136253</v>
      </c>
      <c r="I58" s="7">
        <f t="shared" si="9"/>
        <v>29501.480193803571</v>
      </c>
    </row>
    <row r="59" spans="2:9">
      <c r="B59" s="9" t="s">
        <v>157</v>
      </c>
      <c r="C59" s="136">
        <v>0</v>
      </c>
      <c r="D59" s="18">
        <f t="shared" si="6"/>
        <v>2.3467621111755807E-2</v>
      </c>
      <c r="E59" s="18">
        <f>+'111Q'!E89</f>
        <v>1.6344285187425929E-2</v>
      </c>
      <c r="F59" s="7">
        <f t="shared" si="5"/>
        <v>0</v>
      </c>
      <c r="G59" s="7">
        <f t="shared" si="7"/>
        <v>3447.595398316093</v>
      </c>
      <c r="H59" s="7">
        <f t="shared" si="8"/>
        <v>2401.1160795803225</v>
      </c>
      <c r="I59" s="7">
        <f t="shared" si="9"/>
        <v>5848.7114778964151</v>
      </c>
    </row>
    <row r="60" spans="2:9">
      <c r="B60" s="9" t="s">
        <v>158</v>
      </c>
      <c r="C60" s="136">
        <v>0</v>
      </c>
      <c r="D60" s="18">
        <f t="shared" si="6"/>
        <v>5.8728104255706244E-2</v>
      </c>
      <c r="E60" s="18">
        <f>+'111Q'!E90</f>
        <v>5.230922415887599E-2</v>
      </c>
      <c r="F60" s="7">
        <f t="shared" si="5"/>
        <v>0</v>
      </c>
      <c r="G60" s="7">
        <f t="shared" si="7"/>
        <v>8627.6636655930779</v>
      </c>
      <c r="H60" s="7">
        <f t="shared" si="8"/>
        <v>7684.6749673014929</v>
      </c>
      <c r="I60" s="7">
        <f t="shared" si="9"/>
        <v>16312.338632894571</v>
      </c>
    </row>
    <row r="61" spans="2:9">
      <c r="B61" s="9" t="s">
        <v>159</v>
      </c>
      <c r="C61" s="136">
        <v>0</v>
      </c>
      <c r="D61" s="18">
        <f t="shared" si="6"/>
        <v>0.13791092639104086</v>
      </c>
      <c r="E61" s="18">
        <f>+'111Q'!E91</f>
        <v>0.18811772281438086</v>
      </c>
      <c r="F61" s="7">
        <f t="shared" si="5"/>
        <v>0</v>
      </c>
      <c r="G61" s="7">
        <f t="shared" si="7"/>
        <v>20260.30132918269</v>
      </c>
      <c r="H61" s="7">
        <f t="shared" si="8"/>
        <v>27636.111578078828</v>
      </c>
      <c r="I61" s="7">
        <f t="shared" si="9"/>
        <v>47896.412907261518</v>
      </c>
    </row>
    <row r="62" spans="2:9">
      <c r="B62" s="9" t="s">
        <v>160</v>
      </c>
      <c r="C62" s="136">
        <v>0</v>
      </c>
      <c r="D62" s="18">
        <f t="shared" si="6"/>
        <v>3.1297463489361424E-2</v>
      </c>
      <c r="E62" s="18">
        <f>+'111Q'!E92</f>
        <v>2.5867720852008128E-2</v>
      </c>
      <c r="F62" s="7">
        <f t="shared" si="5"/>
        <v>0</v>
      </c>
      <c r="G62" s="7">
        <f t="shared" si="7"/>
        <v>4597.8665920610401</v>
      </c>
      <c r="H62" s="7">
        <f t="shared" si="8"/>
        <v>3800.1906946432741</v>
      </c>
      <c r="I62" s="7">
        <f t="shared" si="9"/>
        <v>8398.0572867043138</v>
      </c>
    </row>
    <row r="63" spans="2:9">
      <c r="B63" s="9" t="s">
        <v>161</v>
      </c>
      <c r="C63" s="136">
        <v>0</v>
      </c>
      <c r="D63" s="18">
        <f t="shared" si="6"/>
        <v>1.3687450642230864E-2</v>
      </c>
      <c r="E63" s="18">
        <f>+'111Q'!E93</f>
        <v>1.6938887038922861E-2</v>
      </c>
      <c r="F63" s="7">
        <f t="shared" si="5"/>
        <v>0</v>
      </c>
      <c r="G63" s="7">
        <f t="shared" si="7"/>
        <v>2010.8042320998252</v>
      </c>
      <c r="H63" s="7">
        <f t="shared" si="8"/>
        <v>2488.4682060395385</v>
      </c>
      <c r="I63" s="7">
        <f t="shared" si="9"/>
        <v>4499.2724381393637</v>
      </c>
    </row>
    <row r="64" spans="2:9">
      <c r="B64" s="9" t="s">
        <v>162</v>
      </c>
      <c r="C64" s="136">
        <v>0</v>
      </c>
      <c r="D64" s="18">
        <f t="shared" si="6"/>
        <v>4.6651912281688981E-2</v>
      </c>
      <c r="E64" s="18">
        <f>+'111Q'!E94</f>
        <v>6.0673333293943539E-2</v>
      </c>
      <c r="F64" s="7">
        <f t="shared" si="5"/>
        <v>0</v>
      </c>
      <c r="G64" s="7">
        <f t="shared" si="7"/>
        <v>6853.5671911128538</v>
      </c>
      <c r="H64" s="7">
        <f t="shared" si="8"/>
        <v>8913.4345432189439</v>
      </c>
      <c r="I64" s="7">
        <f t="shared" si="9"/>
        <v>15767.001734331798</v>
      </c>
    </row>
    <row r="65" spans="2:9">
      <c r="B65" s="9" t="s">
        <v>163</v>
      </c>
      <c r="C65" s="136">
        <v>0</v>
      </c>
      <c r="D65" s="18">
        <f t="shared" si="6"/>
        <v>6.826638198707824E-3</v>
      </c>
      <c r="E65" s="18">
        <f>+'111Q'!E95</f>
        <v>7.3532610453964477E-3</v>
      </c>
      <c r="F65" s="7">
        <f t="shared" si="5"/>
        <v>0</v>
      </c>
      <c r="G65" s="7">
        <f t="shared" si="7"/>
        <v>1002.891870793165</v>
      </c>
      <c r="H65" s="7">
        <f t="shared" si="8"/>
        <v>1080.2572967238882</v>
      </c>
      <c r="I65" s="7">
        <f t="shared" si="9"/>
        <v>2083.1491675170532</v>
      </c>
    </row>
    <row r="66" spans="2:9">
      <c r="B66" s="9" t="s">
        <v>50</v>
      </c>
      <c r="C66" s="136">
        <v>0</v>
      </c>
      <c r="D66" s="18">
        <f t="shared" si="6"/>
        <v>3.5924064125153602E-3</v>
      </c>
      <c r="E66" s="18">
        <f>+'111Q'!E96</f>
        <v>2.8820559014037473E-3</v>
      </c>
      <c r="F66" s="7">
        <f t="shared" si="5"/>
        <v>0</v>
      </c>
      <c r="G66" s="7">
        <f t="shared" si="7"/>
        <v>527.75540212147837</v>
      </c>
      <c r="H66" s="7">
        <f t="shared" si="8"/>
        <v>423.39880195150693</v>
      </c>
      <c r="I66" s="7">
        <f t="shared" si="9"/>
        <v>951.15420407298529</v>
      </c>
    </row>
    <row r="67" spans="2:9" ht="13.5" thickBot="1">
      <c r="B67" s="172" t="s">
        <v>51</v>
      </c>
      <c r="C67" s="173">
        <v>1175268.8120873279</v>
      </c>
      <c r="D67" s="227">
        <f t="shared" ref="D67:I67" si="10">SUM(D49:D66)</f>
        <v>1.0000000000000002</v>
      </c>
      <c r="E67" s="227">
        <f>SUM(E49:E66)</f>
        <v>1</v>
      </c>
      <c r="F67" s="173">
        <f t="shared" si="10"/>
        <v>881451.6090654959</v>
      </c>
      <c r="G67" s="173">
        <f t="shared" si="10"/>
        <v>146908.60151091596</v>
      </c>
      <c r="H67" s="173">
        <f t="shared" si="10"/>
        <v>146908.60151091596</v>
      </c>
      <c r="I67" s="173">
        <f t="shared" si="10"/>
        <v>1175268.8120873277</v>
      </c>
    </row>
    <row r="69" spans="2:9">
      <c r="B69" s="9" t="s">
        <v>405</v>
      </c>
      <c r="F69" s="7">
        <f>0.75*C67</f>
        <v>881451.6090654959</v>
      </c>
      <c r="G69" s="7">
        <f>0.125*C67</f>
        <v>146908.60151091599</v>
      </c>
      <c r="H69" s="7">
        <f>G69</f>
        <v>146908.60151091599</v>
      </c>
      <c r="I69" s="7">
        <f>F69+G69+H69</f>
        <v>1175268.8120873279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rgb="FF92D050"/>
  </sheetPr>
  <dimension ref="B2:L110"/>
  <sheetViews>
    <sheetView topLeftCell="D64" zoomScale="85" zoomScaleNormal="85" zoomScalePageLayoutView="150" workbookViewId="0">
      <selection activeCell="J89" sqref="J89"/>
    </sheetView>
  </sheetViews>
  <sheetFormatPr baseColWidth="10" defaultColWidth="10.75" defaultRowHeight="12.75"/>
  <cols>
    <col min="1" max="1" width="7.125" style="9" customWidth="1"/>
    <col min="2" max="2" width="37.375" style="9" customWidth="1"/>
    <col min="3" max="3" width="23.125" style="9" customWidth="1"/>
    <col min="4" max="4" width="19.125" style="9" customWidth="1"/>
    <col min="5" max="5" width="15.375" style="9" customWidth="1"/>
    <col min="6" max="6" width="16.875" style="9" customWidth="1"/>
    <col min="7" max="8" width="10.75" style="9"/>
    <col min="9" max="9" width="14.625" style="9" customWidth="1"/>
    <col min="10" max="10" width="18" style="9" customWidth="1"/>
    <col min="11" max="16384" width="10.75" style="9"/>
  </cols>
  <sheetData>
    <row r="2" spans="2:2">
      <c r="B2" s="9" t="s">
        <v>140</v>
      </c>
    </row>
    <row r="3" spans="2:2">
      <c r="B3" s="21" t="s">
        <v>62</v>
      </c>
    </row>
    <row r="5" spans="2:2">
      <c r="B5" s="9" t="s">
        <v>523</v>
      </c>
    </row>
    <row r="6" spans="2:2">
      <c r="B6" s="12">
        <f>E43</f>
        <v>610440.46451918141</v>
      </c>
    </row>
    <row r="8" spans="2:2">
      <c r="B8" s="9" t="s">
        <v>333</v>
      </c>
    </row>
    <row r="9" spans="2:2">
      <c r="B9" s="9" t="s">
        <v>63</v>
      </c>
    </row>
    <row r="11" spans="2:2">
      <c r="B11" s="9" t="s">
        <v>64</v>
      </c>
    </row>
    <row r="12" spans="2:2">
      <c r="B12" s="9" t="s">
        <v>65</v>
      </c>
    </row>
    <row r="13" spans="2:2">
      <c r="B13" s="9" t="s">
        <v>108</v>
      </c>
    </row>
    <row r="15" spans="2:2">
      <c r="B15" s="9" t="s">
        <v>109</v>
      </c>
    </row>
    <row r="16" spans="2:2">
      <c r="B16" s="9" t="s">
        <v>332</v>
      </c>
    </row>
    <row r="17" spans="2:9">
      <c r="B17" s="9" t="s">
        <v>233</v>
      </c>
    </row>
    <row r="18" spans="2:9">
      <c r="B18" s="9" t="s">
        <v>232</v>
      </c>
    </row>
    <row r="19" spans="2:9">
      <c r="B19" s="121" t="s">
        <v>234</v>
      </c>
    </row>
    <row r="20" spans="2:9" ht="12.75" customHeight="1">
      <c r="B20" s="9" t="s">
        <v>334</v>
      </c>
    </row>
    <row r="21" spans="2:9" ht="12.75" customHeight="1"/>
    <row r="22" spans="2:9">
      <c r="B22" s="21" t="s">
        <v>143</v>
      </c>
      <c r="C22" s="131"/>
      <c r="E22" s="160" t="s">
        <v>527</v>
      </c>
      <c r="F22" s="160" t="s">
        <v>522</v>
      </c>
    </row>
    <row r="23" spans="2:9" ht="15">
      <c r="C23" s="134" t="s">
        <v>256</v>
      </c>
    </row>
    <row r="24" spans="2:9" s="16" customFormat="1" ht="43.5" customHeight="1" thickBot="1">
      <c r="B24" s="159"/>
      <c r="C24" s="159" t="s">
        <v>358</v>
      </c>
      <c r="D24" s="159" t="s">
        <v>82</v>
      </c>
      <c r="E24" s="159" t="s">
        <v>336</v>
      </c>
      <c r="F24" s="159" t="s">
        <v>112</v>
      </c>
      <c r="G24" s="159" t="s">
        <v>221</v>
      </c>
      <c r="H24" s="159" t="s">
        <v>222</v>
      </c>
      <c r="I24" s="159" t="s">
        <v>223</v>
      </c>
    </row>
    <row r="25" spans="2:9">
      <c r="B25" s="9" t="s">
        <v>224</v>
      </c>
      <c r="C25" s="15">
        <v>8421302.5</v>
      </c>
      <c r="D25" s="7">
        <v>0</v>
      </c>
      <c r="E25" s="7">
        <v>0</v>
      </c>
      <c r="F25" s="7">
        <f>I90</f>
        <v>23949.34588543493</v>
      </c>
      <c r="G25" s="8">
        <f t="shared" ref="G25:G43" si="0">F25*1000/C25</f>
        <v>2.8439004400370287</v>
      </c>
      <c r="H25" s="8">
        <f t="shared" ref="H25:H43" si="1">+G25-$G$43</f>
        <v>-10.157870753227522</v>
      </c>
      <c r="I25" s="7">
        <f t="shared" ref="I25:I43" si="2">+H25*C25/1000</f>
        <v>-85542.502368831818</v>
      </c>
    </row>
    <row r="26" spans="2:9">
      <c r="B26" s="9" t="s">
        <v>225</v>
      </c>
      <c r="C26" s="15">
        <v>1336267.5</v>
      </c>
      <c r="D26" s="7">
        <v>0</v>
      </c>
      <c r="E26" s="7">
        <v>0</v>
      </c>
      <c r="F26" s="7">
        <f t="shared" ref="F26:F42" si="3">I91</f>
        <v>4590.2455147212058</v>
      </c>
      <c r="G26" s="8">
        <f t="shared" si="0"/>
        <v>3.4351247147155832</v>
      </c>
      <c r="H26" s="8">
        <f t="shared" si="1"/>
        <v>-9.566646478548968</v>
      </c>
      <c r="I26" s="7">
        <f t="shared" si="2"/>
        <v>-12783.598773274432</v>
      </c>
    </row>
    <row r="27" spans="2:9">
      <c r="B27" s="9" t="s">
        <v>226</v>
      </c>
      <c r="C27" s="15">
        <v>1064960.5</v>
      </c>
      <c r="D27" s="7">
        <v>0</v>
      </c>
      <c r="E27" s="7">
        <v>0</v>
      </c>
      <c r="F27" s="7">
        <f t="shared" si="3"/>
        <v>3265.154225469616</v>
      </c>
      <c r="G27" s="8">
        <f t="shared" si="0"/>
        <v>3.065986227160177</v>
      </c>
      <c r="H27" s="8">
        <f t="shared" si="1"/>
        <v>-9.9357849661043733</v>
      </c>
      <c r="I27" s="7">
        <f t="shared" si="2"/>
        <v>-10581.218525394997</v>
      </c>
    </row>
    <row r="28" spans="2:9">
      <c r="B28" s="9" t="s">
        <v>227</v>
      </c>
      <c r="C28" s="15">
        <v>1107558</v>
      </c>
      <c r="D28" s="7">
        <v>0</v>
      </c>
      <c r="E28" s="7">
        <v>0</v>
      </c>
      <c r="F28" s="7">
        <f t="shared" si="3"/>
        <v>3713.4530070872047</v>
      </c>
      <c r="G28" s="8">
        <f t="shared" si="0"/>
        <v>3.3528293841832251</v>
      </c>
      <c r="H28" s="8">
        <f t="shared" si="1"/>
        <v>-9.6489418090813253</v>
      </c>
      <c r="I28" s="7">
        <f t="shared" si="2"/>
        <v>-10686.762692182494</v>
      </c>
    </row>
    <row r="29" spans="2:9">
      <c r="B29" s="9" t="s">
        <v>228</v>
      </c>
      <c r="C29" s="15">
        <v>2111747</v>
      </c>
      <c r="D29" s="7">
        <v>0</v>
      </c>
      <c r="E29" s="7">
        <v>0</v>
      </c>
      <c r="F29" s="7">
        <f t="shared" si="3"/>
        <v>6393.2239977692007</v>
      </c>
      <c r="G29" s="8">
        <f t="shared" si="0"/>
        <v>3.0274573600763728</v>
      </c>
      <c r="H29" s="8">
        <f t="shared" si="1"/>
        <v>-9.9743138331881784</v>
      </c>
      <c r="I29" s="7">
        <f t="shared" si="2"/>
        <v>-21063.227314293639</v>
      </c>
    </row>
    <row r="30" spans="2:9">
      <c r="B30" s="9" t="s">
        <v>152</v>
      </c>
      <c r="C30" s="15">
        <v>590272</v>
      </c>
      <c r="D30" s="7">
        <v>0</v>
      </c>
      <c r="E30" s="7">
        <v>0</v>
      </c>
      <c r="F30" s="7">
        <f t="shared" si="3"/>
        <v>1829.9853824660581</v>
      </c>
      <c r="G30" s="8">
        <f t="shared" si="0"/>
        <v>3.1002408761826041</v>
      </c>
      <c r="H30" s="8">
        <f t="shared" si="1"/>
        <v>-9.9015303170819458</v>
      </c>
      <c r="I30" s="7">
        <f t="shared" si="2"/>
        <v>-5844.596103324594</v>
      </c>
    </row>
    <row r="31" spans="2:9">
      <c r="B31" s="9" t="s">
        <v>153</v>
      </c>
      <c r="C31" s="15">
        <v>2507332.5</v>
      </c>
      <c r="D31" s="7">
        <v>0</v>
      </c>
      <c r="E31" s="7">
        <v>0</v>
      </c>
      <c r="F31" s="7">
        <f t="shared" si="3"/>
        <v>7933.9174634912015</v>
      </c>
      <c r="G31" s="8">
        <f t="shared" si="0"/>
        <v>3.1642861341649748</v>
      </c>
      <c r="H31" s="8">
        <f t="shared" si="1"/>
        <v>-9.8374850590995759</v>
      </c>
      <c r="I31" s="7">
        <f t="shared" si="2"/>
        <v>-24665.846006944786</v>
      </c>
    </row>
    <row r="32" spans="2:9">
      <c r="B32" s="9" t="s">
        <v>154</v>
      </c>
      <c r="C32" s="15">
        <v>2089804.5</v>
      </c>
      <c r="D32" s="7">
        <v>0</v>
      </c>
      <c r="E32" s="7">
        <v>0</v>
      </c>
      <c r="F32" s="7">
        <f t="shared" si="3"/>
        <v>6124.3459152918495</v>
      </c>
      <c r="G32" s="8">
        <f t="shared" si="0"/>
        <v>2.9305831790925176</v>
      </c>
      <c r="H32" s="8">
        <f t="shared" si="1"/>
        <v>-10.071188014172034</v>
      </c>
      <c r="I32" s="7">
        <f t="shared" si="2"/>
        <v>-21046.814032362778</v>
      </c>
    </row>
    <row r="33" spans="2:9">
      <c r="B33" s="9" t="s">
        <v>155</v>
      </c>
      <c r="C33" s="15">
        <v>7536276.5</v>
      </c>
      <c r="D33" s="7">
        <v>0</v>
      </c>
      <c r="E33" s="7">
        <v>0</v>
      </c>
      <c r="F33" s="7">
        <f t="shared" si="3"/>
        <v>26634.606080612353</v>
      </c>
      <c r="G33" s="8">
        <f t="shared" si="0"/>
        <v>3.5341864222487529</v>
      </c>
      <c r="H33" s="8">
        <f t="shared" si="1"/>
        <v>-9.4675847710157974</v>
      </c>
      <c r="I33" s="7">
        <f t="shared" si="2"/>
        <v>-71350.336621564245</v>
      </c>
    </row>
    <row r="34" spans="2:9">
      <c r="B34" s="9" t="s">
        <v>156</v>
      </c>
      <c r="C34" s="15">
        <v>5059329.5</v>
      </c>
      <c r="D34" s="7">
        <v>0</v>
      </c>
      <c r="E34" s="7">
        <v>0</v>
      </c>
      <c r="F34" s="7">
        <f t="shared" si="3"/>
        <v>15323.215496141947</v>
      </c>
      <c r="G34" s="8">
        <f t="shared" si="0"/>
        <v>3.0287047910482898</v>
      </c>
      <c r="H34" s="8">
        <f t="shared" si="1"/>
        <v>-9.9730664022162614</v>
      </c>
      <c r="I34" s="7">
        <f t="shared" si="2"/>
        <v>-50457.029054191597</v>
      </c>
    </row>
    <row r="35" spans="2:9">
      <c r="B35" s="9" t="s">
        <v>157</v>
      </c>
      <c r="C35" s="15">
        <v>1101818</v>
      </c>
      <c r="D35" s="7">
        <v>0</v>
      </c>
      <c r="E35" s="7">
        <v>0</v>
      </c>
      <c r="F35" s="7">
        <f t="shared" si="3"/>
        <v>3037.849821833328</v>
      </c>
      <c r="G35" s="8">
        <f t="shared" si="0"/>
        <v>2.7571248807274231</v>
      </c>
      <c r="H35" s="8">
        <f t="shared" si="1"/>
        <v>-10.244646312537128</v>
      </c>
      <c r="I35" s="7">
        <f t="shared" si="2"/>
        <v>-11287.735710787034</v>
      </c>
    </row>
    <row r="36" spans="2:9">
      <c r="B36" s="9" t="s">
        <v>158</v>
      </c>
      <c r="C36" s="15">
        <v>2757317.5</v>
      </c>
      <c r="D36" s="7">
        <v>0</v>
      </c>
      <c r="E36" s="7">
        <v>0</v>
      </c>
      <c r="F36" s="7">
        <f t="shared" si="3"/>
        <v>8472.7097920458109</v>
      </c>
      <c r="G36" s="8">
        <f t="shared" si="0"/>
        <v>3.0728089137525187</v>
      </c>
      <c r="H36" s="8">
        <f t="shared" si="1"/>
        <v>-9.9289622795120316</v>
      </c>
      <c r="I36" s="7">
        <f t="shared" si="2"/>
        <v>-27377.301450138417</v>
      </c>
    </row>
    <row r="37" spans="2:9">
      <c r="B37" s="9" t="s">
        <v>159</v>
      </c>
      <c r="C37" s="15">
        <v>6474995.5</v>
      </c>
      <c r="D37" s="7">
        <v>0</v>
      </c>
      <c r="E37" s="7">
        <v>0</v>
      </c>
      <c r="F37" s="7">
        <f t="shared" si="3"/>
        <v>24877.635008439858</v>
      </c>
      <c r="G37" s="8">
        <f t="shared" si="0"/>
        <v>3.8421084630004541</v>
      </c>
      <c r="H37" s="8">
        <f t="shared" si="1"/>
        <v>-9.1596627302640972</v>
      </c>
      <c r="I37" s="7">
        <f t="shared" si="2"/>
        <v>-59308.774959977745</v>
      </c>
    </row>
    <row r="38" spans="2:9">
      <c r="B38" s="9" t="s">
        <v>160</v>
      </c>
      <c r="C38" s="15">
        <v>1469433.5</v>
      </c>
      <c r="D38" s="7">
        <v>0</v>
      </c>
      <c r="E38" s="7">
        <v>0</v>
      </c>
      <c r="F38" s="7">
        <f t="shared" si="3"/>
        <v>4361.9927104587832</v>
      </c>
      <c r="G38" s="8">
        <f t="shared" si="0"/>
        <v>2.968485957655643</v>
      </c>
      <c r="H38" s="8">
        <f t="shared" si="1"/>
        <v>-10.033285235608908</v>
      </c>
      <c r="I38" s="7">
        <f t="shared" si="2"/>
        <v>-14743.245440259121</v>
      </c>
    </row>
    <row r="39" spans="2:9">
      <c r="B39" s="9" t="s">
        <v>161</v>
      </c>
      <c r="C39" s="15">
        <v>642633.5</v>
      </c>
      <c r="D39" s="7">
        <v>0</v>
      </c>
      <c r="E39" s="7">
        <f>J84</f>
        <v>73197.073585851584</v>
      </c>
      <c r="F39" s="7">
        <f t="shared" si="3"/>
        <v>57234.749664464282</v>
      </c>
      <c r="G39" s="8">
        <f t="shared" si="0"/>
        <v>89.062816775758307</v>
      </c>
      <c r="H39" s="8">
        <f t="shared" si="1"/>
        <v>76.061045582493762</v>
      </c>
      <c r="I39" s="7">
        <f t="shared" si="2"/>
        <v>48879.375936337507</v>
      </c>
    </row>
    <row r="40" spans="2:9">
      <c r="B40" s="9" t="s">
        <v>162</v>
      </c>
      <c r="C40" s="15">
        <v>2190333.5</v>
      </c>
      <c r="D40" s="7">
        <v>0</v>
      </c>
      <c r="E40" s="7">
        <f>J85</f>
        <v>537243.39093332982</v>
      </c>
      <c r="F40" s="7">
        <f t="shared" si="3"/>
        <v>411122.00229547539</v>
      </c>
      <c r="G40" s="8">
        <f t="shared" si="0"/>
        <v>187.69835839860707</v>
      </c>
      <c r="H40" s="8">
        <f t="shared" si="1"/>
        <v>174.69658720534252</v>
      </c>
      <c r="I40" s="7">
        <f t="shared" si="2"/>
        <v>382643.78729153314</v>
      </c>
    </row>
    <row r="41" spans="2:9">
      <c r="B41" s="9" t="s">
        <v>163</v>
      </c>
      <c r="C41" s="15">
        <v>320514.5</v>
      </c>
      <c r="D41" s="7">
        <v>0</v>
      </c>
      <c r="E41" s="7">
        <v>0</v>
      </c>
      <c r="F41" s="7">
        <f t="shared" si="3"/>
        <v>1081.9980351757752</v>
      </c>
      <c r="G41" s="8">
        <f t="shared" si="0"/>
        <v>3.3758161804716327</v>
      </c>
      <c r="H41" s="8">
        <f t="shared" si="1"/>
        <v>-9.6259550127929181</v>
      </c>
      <c r="I41" s="7">
        <f t="shared" si="2"/>
        <v>-3085.258157947816</v>
      </c>
    </row>
    <row r="42" spans="2:9">
      <c r="B42" s="9" t="s">
        <v>50</v>
      </c>
      <c r="C42" s="15">
        <v>168665.5</v>
      </c>
      <c r="D42" s="7">
        <v>0</v>
      </c>
      <c r="E42" s="7">
        <v>0</v>
      </c>
      <c r="F42" s="7">
        <f t="shared" si="3"/>
        <v>494.03422280258928</v>
      </c>
      <c r="G42" s="8">
        <f t="shared" si="0"/>
        <v>2.9290769173458076</v>
      </c>
      <c r="H42" s="8">
        <f t="shared" si="1"/>
        <v>-10.072694275918742</v>
      </c>
      <c r="I42" s="7">
        <f t="shared" si="2"/>
        <v>-1698.9160163949725</v>
      </c>
    </row>
    <row r="43" spans="2:9" s="21" customFormat="1" ht="14.25" thickBot="1">
      <c r="B43" s="155" t="s">
        <v>23</v>
      </c>
      <c r="C43" s="190">
        <v>46950562</v>
      </c>
      <c r="D43" s="190">
        <f>SUM(D25:D42)</f>
        <v>0</v>
      </c>
      <c r="E43" s="190">
        <f>SUM(E25:E42)</f>
        <v>610440.46451918141</v>
      </c>
      <c r="F43" s="190">
        <f>SUM(F25:F42)</f>
        <v>610440.46451918129</v>
      </c>
      <c r="G43" s="190">
        <f t="shared" si="0"/>
        <v>13.001771193264551</v>
      </c>
      <c r="H43" s="190">
        <f t="shared" si="1"/>
        <v>0</v>
      </c>
      <c r="I43" s="190">
        <f t="shared" si="2"/>
        <v>0</v>
      </c>
    </row>
    <row r="44" spans="2:9">
      <c r="C44" s="7"/>
      <c r="D44" s="7"/>
      <c r="E44" s="7"/>
      <c r="F44" s="7"/>
      <c r="G44" s="8"/>
    </row>
    <row r="45" spans="2:9">
      <c r="B45" s="21" t="s">
        <v>78</v>
      </c>
      <c r="C45" s="7"/>
      <c r="D45" s="7"/>
      <c r="E45" s="7"/>
      <c r="F45" s="7"/>
      <c r="G45" s="8"/>
    </row>
    <row r="46" spans="2:9">
      <c r="B46" s="9" t="s">
        <v>526</v>
      </c>
    </row>
    <row r="47" spans="2:9" ht="15.75">
      <c r="B47" s="137" t="s">
        <v>368</v>
      </c>
    </row>
    <row r="48" spans="2:9">
      <c r="B48" s="9" t="s">
        <v>334</v>
      </c>
    </row>
    <row r="49" spans="2:5" ht="15">
      <c r="C49" s="134" t="s">
        <v>439</v>
      </c>
    </row>
    <row r="50" spans="2:5" ht="14.25" thickBot="1">
      <c r="B50" s="217"/>
      <c r="C50" s="228" t="s">
        <v>369</v>
      </c>
      <c r="D50" s="217" t="s">
        <v>103</v>
      </c>
    </row>
    <row r="51" spans="2:5">
      <c r="B51" s="9" t="s">
        <v>224</v>
      </c>
      <c r="C51" s="145">
        <v>0</v>
      </c>
      <c r="E51" s="36"/>
    </row>
    <row r="52" spans="2:5">
      <c r="B52" s="9" t="s">
        <v>225</v>
      </c>
      <c r="C52" s="145">
        <v>0</v>
      </c>
      <c r="E52" s="36"/>
    </row>
    <row r="53" spans="2:5">
      <c r="B53" s="9" t="s">
        <v>226</v>
      </c>
      <c r="C53" s="145">
        <v>0</v>
      </c>
      <c r="E53" s="36"/>
    </row>
    <row r="54" spans="2:5">
      <c r="B54" s="9" t="s">
        <v>227</v>
      </c>
      <c r="C54" s="145">
        <v>0</v>
      </c>
      <c r="D54" s="37"/>
      <c r="E54" s="36"/>
    </row>
    <row r="55" spans="2:5">
      <c r="B55" s="9" t="s">
        <v>228</v>
      </c>
      <c r="C55" s="145">
        <v>0</v>
      </c>
    </row>
    <row r="56" spans="2:5">
      <c r="B56" s="9" t="s">
        <v>152</v>
      </c>
      <c r="C56" s="145">
        <v>0</v>
      </c>
    </row>
    <row r="57" spans="2:5">
      <c r="B57" s="9" t="s">
        <v>153</v>
      </c>
      <c r="C57" s="145">
        <v>0</v>
      </c>
    </row>
    <row r="58" spans="2:5">
      <c r="B58" s="9" t="s">
        <v>154</v>
      </c>
      <c r="C58" s="145">
        <v>0</v>
      </c>
    </row>
    <row r="59" spans="2:5">
      <c r="B59" s="9" t="s">
        <v>155</v>
      </c>
      <c r="C59" s="136">
        <v>17276.5</v>
      </c>
      <c r="D59" s="35">
        <f>C59*1000/C33</f>
        <v>2.292445082130413</v>
      </c>
    </row>
    <row r="60" spans="2:5">
      <c r="B60" s="9" t="s">
        <v>156</v>
      </c>
      <c r="C60" s="145">
        <v>0</v>
      </c>
    </row>
    <row r="61" spans="2:5">
      <c r="B61" s="9" t="s">
        <v>157</v>
      </c>
      <c r="C61" s="145">
        <v>0</v>
      </c>
    </row>
    <row r="62" spans="2:5">
      <c r="B62" s="9" t="s">
        <v>158</v>
      </c>
      <c r="C62" s="145">
        <v>0</v>
      </c>
    </row>
    <row r="63" spans="2:5">
      <c r="B63" s="9" t="s">
        <v>159</v>
      </c>
      <c r="C63" s="145">
        <v>0</v>
      </c>
    </row>
    <row r="64" spans="2:5">
      <c r="B64" s="9" t="s">
        <v>160</v>
      </c>
      <c r="C64" s="145">
        <v>0</v>
      </c>
    </row>
    <row r="65" spans="2:7">
      <c r="B65" s="9" t="s">
        <v>161</v>
      </c>
      <c r="C65" s="136">
        <v>1076</v>
      </c>
      <c r="D65" s="35">
        <f>C65*1000/D84</f>
        <v>1.6743602691113986</v>
      </c>
    </row>
    <row r="66" spans="2:7">
      <c r="B66" s="9" t="s">
        <v>162</v>
      </c>
      <c r="C66" s="136">
        <v>7897.5</v>
      </c>
      <c r="D66" s="35">
        <f>C66*1000/D85</f>
        <v>3.605615309266831</v>
      </c>
    </row>
    <row r="67" spans="2:7">
      <c r="B67" s="9" t="s">
        <v>163</v>
      </c>
      <c r="C67" s="145">
        <v>0</v>
      </c>
    </row>
    <row r="68" spans="2:7">
      <c r="B68" s="9" t="s">
        <v>50</v>
      </c>
      <c r="C68" s="145">
        <v>0</v>
      </c>
    </row>
    <row r="69" spans="2:7" ht="13.5" thickBot="1">
      <c r="B69" s="172" t="s">
        <v>51</v>
      </c>
      <c r="C69" s="223">
        <v>26250</v>
      </c>
      <c r="D69" s="172"/>
    </row>
    <row r="71" spans="2:7">
      <c r="B71" s="309" t="s">
        <v>615</v>
      </c>
    </row>
    <row r="72" spans="2:7">
      <c r="B72" s="309"/>
    </row>
    <row r="73" spans="2:7" ht="26.25" thickBot="1">
      <c r="B73" s="258" t="s">
        <v>55</v>
      </c>
      <c r="C73" s="258"/>
      <c r="D73" s="258"/>
      <c r="E73" s="310" t="s">
        <v>618</v>
      </c>
      <c r="F73" s="311"/>
    </row>
    <row r="74" spans="2:7">
      <c r="B74" s="9" t="s">
        <v>123</v>
      </c>
      <c r="C74" s="7">
        <f>+'CS08'!D33</f>
        <v>1175268.8120873279</v>
      </c>
      <c r="E74" s="7">
        <f>C75*1000/C59</f>
        <v>68027.020061200354</v>
      </c>
      <c r="F74" s="55"/>
      <c r="G74" s="32"/>
    </row>
    <row r="75" spans="2:7">
      <c r="B75" s="9" t="s">
        <v>51</v>
      </c>
      <c r="C75" s="7">
        <f>C74</f>
        <v>1175268.8120873279</v>
      </c>
      <c r="F75" s="55"/>
    </row>
    <row r="76" spans="2:7">
      <c r="B76" s="9" t="s">
        <v>56</v>
      </c>
      <c r="C76" s="7">
        <f>C33</f>
        <v>7536276.5</v>
      </c>
      <c r="F76" s="55"/>
    </row>
    <row r="77" spans="2:7" ht="13.5" thickBot="1">
      <c r="B77" s="172" t="s">
        <v>621</v>
      </c>
      <c r="C77" s="174">
        <f>C75*1000/C76</f>
        <v>155.94820759128569</v>
      </c>
      <c r="D77" s="172"/>
      <c r="E77" s="172"/>
      <c r="F77" s="55"/>
    </row>
    <row r="78" spans="2:7">
      <c r="B78" s="55"/>
      <c r="C78" s="288"/>
      <c r="D78" s="55"/>
      <c r="E78" s="55"/>
      <c r="F78" s="55"/>
    </row>
    <row r="80" spans="2:7">
      <c r="F80" s="9" t="s">
        <v>106</v>
      </c>
    </row>
    <row r="81" spans="2:12">
      <c r="B81" s="309" t="s">
        <v>616</v>
      </c>
      <c r="F81" s="9" t="s">
        <v>104</v>
      </c>
    </row>
    <row r="82" spans="2:12" ht="54.75" thickBot="1">
      <c r="B82" s="217"/>
      <c r="C82" s="310" t="s">
        <v>619</v>
      </c>
      <c r="D82" s="217" t="s">
        <v>102</v>
      </c>
      <c r="E82" s="310" t="s">
        <v>103</v>
      </c>
      <c r="F82" s="310" t="s">
        <v>620</v>
      </c>
      <c r="G82" s="208" t="s">
        <v>57</v>
      </c>
      <c r="H82" s="208" t="s">
        <v>246</v>
      </c>
      <c r="I82" s="218" t="s">
        <v>105</v>
      </c>
      <c r="J82" s="262"/>
    </row>
    <row r="83" spans="2:12" ht="13.5">
      <c r="B83" s="312" t="s">
        <v>155</v>
      </c>
      <c r="C83" s="313">
        <f>+C59</f>
        <v>17276.5</v>
      </c>
      <c r="D83" s="313">
        <f>+C33</f>
        <v>7536276.5</v>
      </c>
      <c r="E83" s="35">
        <f>C83*1000/D83</f>
        <v>2.292445082130413</v>
      </c>
      <c r="F83" s="8">
        <f>E83/E$83</f>
        <v>1</v>
      </c>
      <c r="G83" s="316"/>
      <c r="H83" s="7"/>
      <c r="I83" s="262"/>
      <c r="L83" s="317"/>
    </row>
    <row r="84" spans="2:12">
      <c r="B84" s="9" t="s">
        <v>161</v>
      </c>
      <c r="C84" s="7">
        <f>+C65</f>
        <v>1076</v>
      </c>
      <c r="D84" s="7">
        <f>C39</f>
        <v>642633.5</v>
      </c>
      <c r="E84" s="314">
        <f>C84*1000/D84</f>
        <v>1.6743602691113986</v>
      </c>
      <c r="F84" s="8">
        <f t="shared" ref="F84:F85" si="4">E84/E$83</f>
        <v>0.73038184520232152</v>
      </c>
      <c r="G84" s="8">
        <f>C77</f>
        <v>155.94820759128569</v>
      </c>
      <c r="H84" s="7">
        <f>D84*G84/1000</f>
        <v>100217.5424631145</v>
      </c>
      <c r="I84" s="7">
        <f>+F84*H84</f>
        <v>73197.073585851584</v>
      </c>
      <c r="J84" s="7">
        <f>H84*D65/D59</f>
        <v>73197.073585851584</v>
      </c>
    </row>
    <row r="85" spans="2:12" ht="13.5" thickBot="1">
      <c r="B85" s="172" t="s">
        <v>162</v>
      </c>
      <c r="C85" s="173">
        <f>+C66</f>
        <v>7897.5</v>
      </c>
      <c r="D85" s="173">
        <f>C40</f>
        <v>2190333.5</v>
      </c>
      <c r="E85" s="315">
        <f>C85*1000/D85</f>
        <v>3.605615309266831</v>
      </c>
      <c r="F85" s="174">
        <f t="shared" si="4"/>
        <v>1.5728251626931293</v>
      </c>
      <c r="G85" s="174">
        <f>C77</f>
        <v>155.94820759128569</v>
      </c>
      <c r="H85" s="173">
        <f>D85*G85/1000</f>
        <v>341578.58335214737</v>
      </c>
      <c r="I85" s="173">
        <f>+F85*H85</f>
        <v>537243.39093332982</v>
      </c>
      <c r="J85" s="173">
        <f>H85*D66/D59</f>
        <v>537243.39093332982</v>
      </c>
    </row>
    <row r="86" spans="2:12">
      <c r="D86" s="7"/>
      <c r="E86" s="7"/>
      <c r="F86" s="7"/>
      <c r="G86" s="8"/>
      <c r="H86" s="7"/>
      <c r="J86" s="7">
        <f>+J85+J84</f>
        <v>610440.46451918141</v>
      </c>
    </row>
    <row r="88" spans="2:12">
      <c r="B88" s="309" t="s">
        <v>617</v>
      </c>
      <c r="C88" s="309"/>
    </row>
    <row r="89" spans="2:12" s="16" customFormat="1" ht="54.75" thickBot="1">
      <c r="B89" s="208"/>
      <c r="C89" s="229" t="s">
        <v>319</v>
      </c>
      <c r="D89" s="194" t="s">
        <v>496</v>
      </c>
      <c r="E89" s="194" t="s">
        <v>454</v>
      </c>
      <c r="F89" s="188" t="s">
        <v>570</v>
      </c>
      <c r="G89" s="188" t="s">
        <v>539</v>
      </c>
      <c r="H89" s="188" t="s">
        <v>571</v>
      </c>
      <c r="I89" s="195" t="s">
        <v>497</v>
      </c>
    </row>
    <row r="90" spans="2:12">
      <c r="B90" s="9" t="s">
        <v>224</v>
      </c>
      <c r="C90" s="7">
        <v>0</v>
      </c>
      <c r="D90" s="18">
        <f t="shared" ref="D90:D107" si="5">+C25/C$43</f>
        <v>0.17936531835337774</v>
      </c>
      <c r="E90" s="18">
        <f>+'111Q'!E79</f>
        <v>0.13449783164994103</v>
      </c>
      <c r="F90" s="7">
        <f t="shared" ref="F90:F107" si="6">0.75*C90</f>
        <v>0</v>
      </c>
      <c r="G90" s="7">
        <f>D90*G$110</f>
        <v>13686.481031783345</v>
      </c>
      <c r="H90" s="7">
        <f>E90*H$110</f>
        <v>10262.864853651583</v>
      </c>
      <c r="I90" s="7">
        <f>F90+G90+H90</f>
        <v>23949.34588543493</v>
      </c>
    </row>
    <row r="91" spans="2:12">
      <c r="B91" s="9" t="s">
        <v>225</v>
      </c>
      <c r="C91" s="7">
        <v>0</v>
      </c>
      <c r="D91" s="18">
        <f t="shared" si="5"/>
        <v>2.8461160912195256E-2</v>
      </c>
      <c r="E91" s="18">
        <f>+'111Q'!E80</f>
        <v>3.1695342878381626E-2</v>
      </c>
      <c r="F91" s="7">
        <f t="shared" si="6"/>
        <v>0</v>
      </c>
      <c r="G91" s="7">
        <f t="shared" ref="G91:G107" si="7">D91*G$110</f>
        <v>2171.7305359994552</v>
      </c>
      <c r="H91" s="7">
        <f t="shared" ref="H91:H107" si="8">E91*H$110</f>
        <v>2418.514978721751</v>
      </c>
      <c r="I91" s="7">
        <f t="shared" ref="I91:I107" si="9">F91+G91+H91</f>
        <v>4590.2455147212058</v>
      </c>
    </row>
    <row r="92" spans="2:12">
      <c r="B92" s="9" t="s">
        <v>226</v>
      </c>
      <c r="C92" s="7">
        <v>0</v>
      </c>
      <c r="D92" s="18">
        <f t="shared" si="5"/>
        <v>2.2682593234986198E-2</v>
      </c>
      <c r="E92" s="18">
        <f>+'111Q'!E81</f>
        <v>2.0108203447097354E-2</v>
      </c>
      <c r="F92" s="7">
        <f t="shared" si="6"/>
        <v>0</v>
      </c>
      <c r="G92" s="7">
        <f t="shared" si="7"/>
        <v>1730.7965938580771</v>
      </c>
      <c r="H92" s="7">
        <f t="shared" si="8"/>
        <v>1534.3576316115391</v>
      </c>
      <c r="I92" s="7">
        <f t="shared" si="9"/>
        <v>3265.154225469616</v>
      </c>
    </row>
    <row r="93" spans="2:12">
      <c r="B93" s="9" t="s">
        <v>227</v>
      </c>
      <c r="C93" s="7">
        <v>0</v>
      </c>
      <c r="D93" s="18">
        <f t="shared" si="5"/>
        <v>2.3589877369306036E-2</v>
      </c>
      <c r="E93" s="18">
        <f>+'111Q'!E82</f>
        <v>2.5076005355387024E-2</v>
      </c>
      <c r="F93" s="7">
        <f t="shared" si="6"/>
        <v>0</v>
      </c>
      <c r="G93" s="7">
        <f t="shared" si="7"/>
        <v>1800.0269624087127</v>
      </c>
      <c r="H93" s="7">
        <f t="shared" si="8"/>
        <v>1913.426044678492</v>
      </c>
      <c r="I93" s="7">
        <f t="shared" si="9"/>
        <v>3713.4530070872047</v>
      </c>
    </row>
    <row r="94" spans="2:12">
      <c r="B94" s="9" t="s">
        <v>228</v>
      </c>
      <c r="C94" s="7">
        <v>0</v>
      </c>
      <c r="D94" s="18">
        <f t="shared" si="5"/>
        <v>4.4978098451728864E-2</v>
      </c>
      <c r="E94" s="18">
        <f>+'111Q'!E83</f>
        <v>3.8806963245383609E-2</v>
      </c>
      <c r="F94" s="7">
        <f t="shared" si="6"/>
        <v>0</v>
      </c>
      <c r="G94" s="7">
        <f t="shared" si="7"/>
        <v>3432.056414007855</v>
      </c>
      <c r="H94" s="7">
        <f t="shared" si="8"/>
        <v>2961.1675837613461</v>
      </c>
      <c r="I94" s="7">
        <f t="shared" si="9"/>
        <v>6393.2239977692007</v>
      </c>
    </row>
    <row r="95" spans="2:12">
      <c r="B95" s="9" t="s">
        <v>152</v>
      </c>
      <c r="C95" s="7">
        <v>0</v>
      </c>
      <c r="D95" s="18">
        <f t="shared" si="5"/>
        <v>1.2572203076078195E-2</v>
      </c>
      <c r="E95" s="18">
        <f>+'111Q'!E84</f>
        <v>1.1410288109626037E-2</v>
      </c>
      <c r="F95" s="7">
        <f t="shared" si="6"/>
        <v>0</v>
      </c>
      <c r="G95" s="7">
        <f t="shared" si="7"/>
        <v>959.3226857238318</v>
      </c>
      <c r="H95" s="7">
        <f t="shared" si="8"/>
        <v>870.66269674222622</v>
      </c>
      <c r="I95" s="7">
        <f t="shared" si="9"/>
        <v>1829.9853824660581</v>
      </c>
    </row>
    <row r="96" spans="2:12">
      <c r="B96" s="9" t="s">
        <v>153</v>
      </c>
      <c r="C96" s="7">
        <v>0</v>
      </c>
      <c r="D96" s="18">
        <f t="shared" si="5"/>
        <v>5.3403673847397186E-2</v>
      </c>
      <c r="E96" s="18">
        <f>+'111Q'!E85</f>
        <v>5.0572624247329126E-2</v>
      </c>
      <c r="F96" s="7">
        <f t="shared" si="6"/>
        <v>0</v>
      </c>
      <c r="G96" s="7">
        <f t="shared" si="7"/>
        <v>4074.9704338044999</v>
      </c>
      <c r="H96" s="7">
        <f t="shared" si="8"/>
        <v>3858.9470296867012</v>
      </c>
      <c r="I96" s="7">
        <f t="shared" si="9"/>
        <v>7933.9174634912015</v>
      </c>
    </row>
    <row r="97" spans="2:9">
      <c r="B97" s="9" t="s">
        <v>154</v>
      </c>
      <c r="C97" s="7">
        <v>0</v>
      </c>
      <c r="D97" s="18">
        <f t="shared" si="5"/>
        <v>4.4510745153593691E-2</v>
      </c>
      <c r="E97" s="18">
        <f>+'111Q'!E86</f>
        <v>3.5750590996404055E-2</v>
      </c>
      <c r="F97" s="7">
        <f t="shared" si="6"/>
        <v>0</v>
      </c>
      <c r="G97" s="7">
        <f t="shared" si="7"/>
        <v>3396.3949934568295</v>
      </c>
      <c r="H97" s="7">
        <f t="shared" si="8"/>
        <v>2727.9509218350195</v>
      </c>
      <c r="I97" s="7">
        <f t="shared" si="9"/>
        <v>6124.3459152918495</v>
      </c>
    </row>
    <row r="98" spans="2:9">
      <c r="B98" s="9" t="s">
        <v>155</v>
      </c>
      <c r="C98" s="7">
        <v>0</v>
      </c>
      <c r="D98" s="18">
        <f t="shared" si="5"/>
        <v>0.16051514995709742</v>
      </c>
      <c r="E98" s="18">
        <f>+'111Q'!E87</f>
        <v>0.18853911664157999</v>
      </c>
      <c r="F98" s="7">
        <f t="shared" si="6"/>
        <v>0</v>
      </c>
      <c r="G98" s="7">
        <f t="shared" si="7"/>
        <v>12248.117837772077</v>
      </c>
      <c r="H98" s="7">
        <f t="shared" si="8"/>
        <v>14386.488242840276</v>
      </c>
      <c r="I98" s="7">
        <f t="shared" si="9"/>
        <v>26634.606080612353</v>
      </c>
    </row>
    <row r="99" spans="2:9">
      <c r="B99" s="9" t="s">
        <v>156</v>
      </c>
      <c r="C99" s="7">
        <v>0</v>
      </c>
      <c r="D99" s="18">
        <f t="shared" si="5"/>
        <v>0.10775865686123204</v>
      </c>
      <c r="E99" s="18">
        <f>+'111Q'!E88</f>
        <v>9.305654313651264E-2</v>
      </c>
      <c r="F99" s="7">
        <f t="shared" si="6"/>
        <v>0</v>
      </c>
      <c r="G99" s="7">
        <f t="shared" si="7"/>
        <v>8222.5305687916953</v>
      </c>
      <c r="H99" s="7">
        <f t="shared" si="8"/>
        <v>7100.6849273502521</v>
      </c>
      <c r="I99" s="7">
        <f t="shared" si="9"/>
        <v>15323.215496141947</v>
      </c>
    </row>
    <row r="100" spans="2:9">
      <c r="B100" s="9" t="s">
        <v>157</v>
      </c>
      <c r="C100" s="7">
        <v>0</v>
      </c>
      <c r="D100" s="18">
        <f t="shared" si="5"/>
        <v>2.3467621111755807E-2</v>
      </c>
      <c r="E100" s="18">
        <f>+'111Q'!E89</f>
        <v>1.6344285187425929E-2</v>
      </c>
      <c r="F100" s="7">
        <f t="shared" si="6"/>
        <v>0</v>
      </c>
      <c r="G100" s="7">
        <f t="shared" si="7"/>
        <v>1790.6981915775455</v>
      </c>
      <c r="H100" s="7">
        <f t="shared" si="8"/>
        <v>1247.1516302557825</v>
      </c>
      <c r="I100" s="7">
        <f t="shared" si="9"/>
        <v>3037.849821833328</v>
      </c>
    </row>
    <row r="101" spans="2:9">
      <c r="B101" s="9" t="s">
        <v>158</v>
      </c>
      <c r="C101" s="7">
        <v>0</v>
      </c>
      <c r="D101" s="18">
        <f t="shared" si="5"/>
        <v>5.8728104255706244E-2</v>
      </c>
      <c r="E101" s="18">
        <f>+'111Q'!E90</f>
        <v>5.230922415887599E-2</v>
      </c>
      <c r="F101" s="7">
        <f t="shared" si="6"/>
        <v>0</v>
      </c>
      <c r="G101" s="7">
        <f t="shared" si="7"/>
        <v>4481.2514052730294</v>
      </c>
      <c r="H101" s="7">
        <f t="shared" si="8"/>
        <v>3991.4583867727806</v>
      </c>
      <c r="I101" s="7">
        <f t="shared" si="9"/>
        <v>8472.7097920458109</v>
      </c>
    </row>
    <row r="102" spans="2:9">
      <c r="B102" s="9" t="s">
        <v>159</v>
      </c>
      <c r="C102" s="7">
        <v>0</v>
      </c>
      <c r="D102" s="18">
        <f t="shared" si="5"/>
        <v>0.13791092639104086</v>
      </c>
      <c r="E102" s="18">
        <f>+'111Q'!E91</f>
        <v>0.18811772281438086</v>
      </c>
      <c r="F102" s="7">
        <f t="shared" si="6"/>
        <v>0</v>
      </c>
      <c r="G102" s="7">
        <f t="shared" si="7"/>
        <v>10523.301246052202</v>
      </c>
      <c r="H102" s="7">
        <f t="shared" si="8"/>
        <v>14354.333762387658</v>
      </c>
      <c r="I102" s="7">
        <f t="shared" si="9"/>
        <v>24877.635008439858</v>
      </c>
    </row>
    <row r="103" spans="2:9">
      <c r="B103" s="9" t="s">
        <v>160</v>
      </c>
      <c r="C103" s="7">
        <v>0</v>
      </c>
      <c r="D103" s="18">
        <f t="shared" si="5"/>
        <v>3.1297463489361424E-2</v>
      </c>
      <c r="E103" s="18">
        <f>+'111Q'!E92</f>
        <v>2.5867720852008128E-2</v>
      </c>
      <c r="F103" s="7">
        <f t="shared" si="6"/>
        <v>0</v>
      </c>
      <c r="G103" s="7">
        <f t="shared" si="7"/>
        <v>2388.1547688397386</v>
      </c>
      <c r="H103" s="7">
        <f t="shared" si="8"/>
        <v>1973.8379416190446</v>
      </c>
      <c r="I103" s="7">
        <f t="shared" si="9"/>
        <v>4361.9927104587832</v>
      </c>
    </row>
    <row r="104" spans="2:9">
      <c r="B104" s="9" t="s">
        <v>161</v>
      </c>
      <c r="C104" s="7">
        <f>J84</f>
        <v>73197.073585851584</v>
      </c>
      <c r="D104" s="18">
        <f t="shared" si="5"/>
        <v>1.3687450642230864E-2</v>
      </c>
      <c r="E104" s="18">
        <f>+'111Q'!E93</f>
        <v>1.6938887038922861E-2</v>
      </c>
      <c r="F104" s="7">
        <f t="shared" si="6"/>
        <v>54897.805189388688</v>
      </c>
      <c r="G104" s="7">
        <f t="shared" si="7"/>
        <v>1044.4217160158471</v>
      </c>
      <c r="H104" s="7">
        <f t="shared" si="8"/>
        <v>1292.5227590597515</v>
      </c>
      <c r="I104" s="7">
        <f t="shared" si="9"/>
        <v>57234.749664464282</v>
      </c>
    </row>
    <row r="105" spans="2:9">
      <c r="B105" s="9" t="s">
        <v>162</v>
      </c>
      <c r="C105" s="7">
        <f>J85</f>
        <v>537243.39093332982</v>
      </c>
      <c r="D105" s="18">
        <f t="shared" si="5"/>
        <v>4.6651912281688981E-2</v>
      </c>
      <c r="E105" s="18">
        <f>+'111Q'!E94</f>
        <v>6.0673333293943539E-2</v>
      </c>
      <c r="F105" s="7">
        <f t="shared" si="6"/>
        <v>402932.5431999974</v>
      </c>
      <c r="G105" s="7">
        <f t="shared" si="7"/>
        <v>3559.7768754927906</v>
      </c>
      <c r="H105" s="7">
        <f t="shared" si="8"/>
        <v>4629.6822199852513</v>
      </c>
      <c r="I105" s="7">
        <f t="shared" si="9"/>
        <v>411122.00229547539</v>
      </c>
    </row>
    <row r="106" spans="2:9">
      <c r="B106" s="9" t="s">
        <v>163</v>
      </c>
      <c r="C106" s="7">
        <v>0</v>
      </c>
      <c r="D106" s="18">
        <f t="shared" si="5"/>
        <v>6.826638198707824E-3</v>
      </c>
      <c r="E106" s="18">
        <f>+'111Q'!E95</f>
        <v>7.3532610453964477E-3</v>
      </c>
      <c r="F106" s="7">
        <f t="shared" si="6"/>
        <v>0</v>
      </c>
      <c r="G106" s="7">
        <f t="shared" si="7"/>
        <v>520.90702414044904</v>
      </c>
      <c r="H106" s="7">
        <f t="shared" si="8"/>
        <v>561.09101103532612</v>
      </c>
      <c r="I106" s="7">
        <f t="shared" si="9"/>
        <v>1081.9980351757752</v>
      </c>
    </row>
    <row r="107" spans="2:9">
      <c r="B107" s="9" t="s">
        <v>50</v>
      </c>
      <c r="C107" s="7">
        <v>0</v>
      </c>
      <c r="D107" s="18">
        <f t="shared" si="5"/>
        <v>3.5924064125153602E-3</v>
      </c>
      <c r="E107" s="18">
        <f>+'111Q'!E96</f>
        <v>2.8820559014037473E-3</v>
      </c>
      <c r="F107" s="7">
        <f t="shared" si="6"/>
        <v>0</v>
      </c>
      <c r="G107" s="7">
        <f t="shared" si="7"/>
        <v>274.11877989969531</v>
      </c>
      <c r="H107" s="7">
        <f t="shared" si="8"/>
        <v>219.91544290289394</v>
      </c>
      <c r="I107" s="7">
        <f t="shared" si="9"/>
        <v>494.03422280258928</v>
      </c>
    </row>
    <row r="108" spans="2:9" ht="13.5" thickBot="1">
      <c r="B108" s="172" t="s">
        <v>51</v>
      </c>
      <c r="C108" s="173">
        <f t="shared" ref="C108:I108" si="10">SUM(C90:C107)</f>
        <v>610440.46451918141</v>
      </c>
      <c r="D108" s="240">
        <f t="shared" si="10"/>
        <v>1.0000000000000002</v>
      </c>
      <c r="E108" s="227">
        <f>SUM(E90:E107)</f>
        <v>1</v>
      </c>
      <c r="F108" s="173">
        <f t="shared" si="10"/>
        <v>457830.34838938608</v>
      </c>
      <c r="G108" s="173">
        <f t="shared" si="10"/>
        <v>76305.05806489769</v>
      </c>
      <c r="H108" s="173">
        <f t="shared" si="10"/>
        <v>76305.058064897676</v>
      </c>
      <c r="I108" s="173">
        <f t="shared" si="10"/>
        <v>610440.46451918129</v>
      </c>
    </row>
    <row r="110" spans="2:9">
      <c r="B110" s="9" t="s">
        <v>521</v>
      </c>
      <c r="F110" s="7">
        <f>0.75*C108</f>
        <v>457830.34838938608</v>
      </c>
      <c r="G110" s="7">
        <f>0.125*C108</f>
        <v>76305.058064897676</v>
      </c>
      <c r="H110" s="7">
        <f>G110</f>
        <v>76305.058064897676</v>
      </c>
      <c r="I110" s="7">
        <f>F110+G110+H110</f>
        <v>610440.46451918141</v>
      </c>
    </row>
  </sheetData>
  <phoneticPr fontId="2" type="noConversion"/>
  <hyperlinks>
    <hyperlink ref="B19" r:id="rId1" location="B"/>
    <hyperlink ref="B47" r:id="rId2" location="B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C2:AO27"/>
  <sheetViews>
    <sheetView topLeftCell="G4" workbookViewId="0">
      <selection activeCell="O16" sqref="O16"/>
    </sheetView>
  </sheetViews>
  <sheetFormatPr baseColWidth="10" defaultRowHeight="18" customHeight="1"/>
  <cols>
    <col min="3" max="3" width="10.75" style="54"/>
    <col min="4" max="4" width="49.125" style="293" customWidth="1"/>
    <col min="5" max="23" width="10.75" style="54"/>
  </cols>
  <sheetData>
    <row r="2" spans="3:41" s="295" customFormat="1" ht="18" customHeight="1">
      <c r="C2" s="294" t="s">
        <v>609</v>
      </c>
      <c r="D2" s="297" t="s">
        <v>258</v>
      </c>
      <c r="E2" s="294" t="s">
        <v>224</v>
      </c>
      <c r="F2" s="294" t="s">
        <v>225</v>
      </c>
      <c r="G2" s="294" t="s">
        <v>226</v>
      </c>
      <c r="H2" s="294" t="s">
        <v>227</v>
      </c>
      <c r="I2" s="294" t="s">
        <v>228</v>
      </c>
      <c r="J2" s="294" t="s">
        <v>152</v>
      </c>
      <c r="K2" s="294" t="s">
        <v>153</v>
      </c>
      <c r="L2" s="294" t="s">
        <v>154</v>
      </c>
      <c r="M2" s="294" t="s">
        <v>155</v>
      </c>
      <c r="N2" s="294" t="s">
        <v>156</v>
      </c>
      <c r="O2" s="294" t="s">
        <v>157</v>
      </c>
      <c r="P2" s="294" t="s">
        <v>158</v>
      </c>
      <c r="Q2" s="294" t="s">
        <v>159</v>
      </c>
      <c r="R2" s="294" t="s">
        <v>160</v>
      </c>
      <c r="S2" s="294" t="s">
        <v>161</v>
      </c>
      <c r="T2" s="294" t="s">
        <v>162</v>
      </c>
      <c r="U2" s="294" t="s">
        <v>163</v>
      </c>
      <c r="V2" s="294" t="s">
        <v>50</v>
      </c>
      <c r="W2" s="294" t="s">
        <v>612</v>
      </c>
    </row>
    <row r="3" spans="3:41" ht="18" customHeight="1">
      <c r="C3" s="299" t="s">
        <v>247</v>
      </c>
      <c r="D3" s="298" t="s">
        <v>272</v>
      </c>
      <c r="E3" s="54">
        <v>8852.0875481039475</v>
      </c>
      <c r="F3" s="54">
        <v>1436.1986120290544</v>
      </c>
      <c r="G3" s="54">
        <v>1190.365011572841</v>
      </c>
      <c r="H3" s="54">
        <v>2080.6621639533428</v>
      </c>
      <c r="I3" s="54">
        <v>2332.429036825095</v>
      </c>
      <c r="J3" s="54">
        <v>647.82106014824126</v>
      </c>
      <c r="K3" s="54">
        <v>4746.6844963225858</v>
      </c>
      <c r="L3" s="54">
        <v>4052.729061310878</v>
      </c>
      <c r="M3" s="54">
        <v>8159.8167505568545</v>
      </c>
      <c r="N3" s="54">
        <v>5307.5894891853368</v>
      </c>
      <c r="O3" s="54">
        <v>1921.8131117135438</v>
      </c>
      <c r="P3" s="54">
        <v>3006.9053795492855</v>
      </c>
      <c r="Q3" s="54">
        <v>7244.1271338840215</v>
      </c>
      <c r="R3" s="54">
        <v>2482.2364500877165</v>
      </c>
      <c r="S3" s="54">
        <v>675.41044905299964</v>
      </c>
      <c r="T3" s="54">
        <v>2395.5358857373653</v>
      </c>
      <c r="U3" s="54">
        <v>597.84239770432748</v>
      </c>
      <c r="V3" s="54">
        <v>210.08037226255715</v>
      </c>
      <c r="W3" s="54">
        <v>57340.334409999996</v>
      </c>
      <c r="X3" s="54"/>
      <c r="Y3" s="296"/>
    </row>
    <row r="4" spans="3:41" ht="18" customHeight="1">
      <c r="C4" s="299" t="s">
        <v>203</v>
      </c>
      <c r="D4" s="298" t="s">
        <v>274</v>
      </c>
      <c r="E4" s="54">
        <v>1034.9715977958931</v>
      </c>
      <c r="F4" s="54">
        <v>179.86028116634171</v>
      </c>
      <c r="G4" s="54">
        <v>164.02920955381279</v>
      </c>
      <c r="H4" s="54">
        <v>158.73923640597624</v>
      </c>
      <c r="I4" s="54">
        <v>295.86337043281736</v>
      </c>
      <c r="J4" s="54">
        <v>86.77375845273842</v>
      </c>
      <c r="K4" s="54">
        <v>360.20988678655016</v>
      </c>
      <c r="L4" s="54">
        <v>525.18337371898212</v>
      </c>
      <c r="M4" s="54">
        <v>1012.7364775348244</v>
      </c>
      <c r="N4" s="54">
        <v>629.69153923390923</v>
      </c>
      <c r="O4" s="54">
        <v>136.44775871232085</v>
      </c>
      <c r="P4" s="54">
        <v>385.27806551101975</v>
      </c>
      <c r="Q4" s="54">
        <v>888.35537150231016</v>
      </c>
      <c r="R4" s="54">
        <v>183.10985050894803</v>
      </c>
      <c r="S4" s="54">
        <v>82.155764036894539</v>
      </c>
      <c r="T4" s="54">
        <v>306.44897199549143</v>
      </c>
      <c r="U4" s="54">
        <v>45.408594429602346</v>
      </c>
      <c r="V4" s="54">
        <v>31.940132221567289</v>
      </c>
      <c r="W4" s="54">
        <v>6507.2032400000007</v>
      </c>
      <c r="X4" s="54"/>
      <c r="Y4" s="296"/>
    </row>
    <row r="5" spans="3:41" ht="18" customHeight="1">
      <c r="C5" s="299" t="s">
        <v>248</v>
      </c>
      <c r="D5" s="298" t="s">
        <v>276</v>
      </c>
      <c r="E5" s="54">
        <v>505.89797542850005</v>
      </c>
      <c r="F5" s="54">
        <v>78.043810238085285</v>
      </c>
      <c r="G5" s="54">
        <v>61.911811110141187</v>
      </c>
      <c r="H5" s="54">
        <v>71.404129174150398</v>
      </c>
      <c r="I5" s="54">
        <v>139.66269001897206</v>
      </c>
      <c r="J5" s="54">
        <v>34.678977705241394</v>
      </c>
      <c r="K5" s="54">
        <v>155.2498221119159</v>
      </c>
      <c r="L5" s="54">
        <v>105.82861396446148</v>
      </c>
      <c r="M5" s="54">
        <v>476.31151090926221</v>
      </c>
      <c r="N5" s="54">
        <v>300.46992291839172</v>
      </c>
      <c r="O5" s="54">
        <v>65.886946711093927</v>
      </c>
      <c r="P5" s="54">
        <v>173.11203987723127</v>
      </c>
      <c r="Q5" s="54">
        <v>393.10207735697827</v>
      </c>
      <c r="R5" s="54">
        <v>75.896426202905005</v>
      </c>
      <c r="S5" s="54">
        <v>31.390233956357143</v>
      </c>
      <c r="T5" s="54">
        <v>127.83720780528512</v>
      </c>
      <c r="U5" s="54">
        <v>17.397374526077456</v>
      </c>
      <c r="V5" s="54">
        <v>11.495269984950097</v>
      </c>
      <c r="W5" s="54">
        <v>2825.5768400000002</v>
      </c>
      <c r="X5" s="54"/>
      <c r="Y5" s="296"/>
    </row>
    <row r="6" spans="3:41" ht="18" customHeight="1">
      <c r="C6" s="299" t="s">
        <v>204</v>
      </c>
      <c r="D6" s="298" t="s">
        <v>277</v>
      </c>
      <c r="E6" s="54">
        <v>177780.98551003195</v>
      </c>
      <c r="F6" s="54">
        <v>29801.312987991594</v>
      </c>
      <c r="G6" s="54">
        <v>26056.333974603243</v>
      </c>
      <c r="H6" s="54">
        <v>69936.333519227948</v>
      </c>
      <c r="I6" s="54">
        <v>50257.953765099439</v>
      </c>
      <c r="J6" s="54">
        <v>13838.094213056582</v>
      </c>
      <c r="K6" s="54">
        <v>160180.36347848596</v>
      </c>
      <c r="L6" s="54">
        <v>138209.0776161504</v>
      </c>
      <c r="M6" s="54">
        <v>171085.97988669443</v>
      </c>
      <c r="N6" s="54">
        <v>106266.33901291121</v>
      </c>
      <c r="O6" s="54">
        <v>62074.429393660146</v>
      </c>
      <c r="P6" s="54">
        <v>63672.458972864661</v>
      </c>
      <c r="Q6" s="54">
        <v>158854.58391806163</v>
      </c>
      <c r="R6" s="54">
        <v>78690.124220481637</v>
      </c>
      <c r="S6" s="54">
        <v>13565.685069598647</v>
      </c>
      <c r="T6" s="54">
        <v>50941.448657795831</v>
      </c>
      <c r="U6" s="54">
        <v>20025.155084041595</v>
      </c>
      <c r="V6" s="54">
        <v>5214.6335992428039</v>
      </c>
      <c r="W6" s="54">
        <v>1396451.2928799998</v>
      </c>
      <c r="X6" s="54"/>
      <c r="Y6" s="296"/>
    </row>
    <row r="7" spans="3:41" ht="18" customHeight="1">
      <c r="C7" s="299" t="s">
        <v>249</v>
      </c>
      <c r="D7" s="298" t="s">
        <v>280</v>
      </c>
      <c r="E7" s="54">
        <v>11747.072533612842</v>
      </c>
      <c r="F7" s="54">
        <v>1874.3222992401825</v>
      </c>
      <c r="G7" s="54">
        <v>1540.6131526095326</v>
      </c>
      <c r="H7" s="54">
        <v>1522.9957911736476</v>
      </c>
      <c r="I7" s="54">
        <v>2902.856750650049</v>
      </c>
      <c r="J7" s="54">
        <v>769.80975158355182</v>
      </c>
      <c r="K7" s="54">
        <v>3646.723062665274</v>
      </c>
      <c r="L7" s="54">
        <v>2736.434774680436</v>
      </c>
      <c r="M7" s="54">
        <v>8218.8093659846782</v>
      </c>
      <c r="N7" s="54">
        <v>6497.7496015914749</v>
      </c>
      <c r="O7" s="54">
        <v>1507.1685785671302</v>
      </c>
      <c r="P7" s="54">
        <v>3666.6852903106669</v>
      </c>
      <c r="Q7" s="54">
        <v>9490.8712885598889</v>
      </c>
      <c r="R7" s="54">
        <v>1854.283584591619</v>
      </c>
      <c r="S7" s="54">
        <v>973.32608912246587</v>
      </c>
      <c r="T7" s="54">
        <v>2754.2683287263008</v>
      </c>
      <c r="U7" s="54">
        <v>484.69748449345298</v>
      </c>
      <c r="V7" s="54">
        <v>413.57691183679248</v>
      </c>
      <c r="W7" s="54">
        <v>62602.264639999972</v>
      </c>
      <c r="X7" s="54"/>
      <c r="Y7" s="296"/>
    </row>
    <row r="8" spans="3:41" ht="18" customHeight="1">
      <c r="C8" s="299" t="s">
        <v>211</v>
      </c>
      <c r="D8" s="298" t="s">
        <v>281</v>
      </c>
      <c r="E8" s="54">
        <v>13512.164915674626</v>
      </c>
      <c r="F8" s="54">
        <v>2553.1358124515245</v>
      </c>
      <c r="G8" s="54">
        <v>1783.5992096711352</v>
      </c>
      <c r="H8" s="54">
        <v>1930.2244750572781</v>
      </c>
      <c r="I8" s="54">
        <v>3683.7166233623007</v>
      </c>
      <c r="J8" s="54">
        <v>909.78962176563516</v>
      </c>
      <c r="K8" s="54">
        <v>4809.0272663279966</v>
      </c>
      <c r="L8" s="54">
        <v>3373.2094586679068</v>
      </c>
      <c r="M8" s="54">
        <v>6738.161985684199</v>
      </c>
      <c r="N8" s="54">
        <v>7408.014305388363</v>
      </c>
      <c r="O8" s="54">
        <v>1914.4608287202018</v>
      </c>
      <c r="P8" s="54">
        <v>4374.8363574194755</v>
      </c>
      <c r="Q8" s="54">
        <v>11317.086615672384</v>
      </c>
      <c r="R8" s="54">
        <v>1972.5205138353087</v>
      </c>
      <c r="S8" s="54">
        <v>1223.0353408793028</v>
      </c>
      <c r="T8" s="54">
        <v>2857.6361781012238</v>
      </c>
      <c r="U8" s="54">
        <v>760.10325545681235</v>
      </c>
      <c r="V8" s="54">
        <v>869.41898586431216</v>
      </c>
      <c r="W8" s="54">
        <v>71990.141749999981</v>
      </c>
      <c r="X8" s="54"/>
      <c r="Y8" s="296"/>
    </row>
    <row r="9" spans="3:41" ht="18" customHeight="1">
      <c r="C9" s="299" t="s">
        <v>250</v>
      </c>
      <c r="D9" s="298" t="s">
        <v>284</v>
      </c>
      <c r="E9" s="54">
        <v>152863.57444370521</v>
      </c>
      <c r="F9" s="54">
        <v>17344.024353547298</v>
      </c>
      <c r="G9" s="54">
        <v>16114.045392004495</v>
      </c>
      <c r="H9" s="54">
        <v>11715.021370826486</v>
      </c>
      <c r="I9" s="54">
        <v>27081.181274661118</v>
      </c>
      <c r="J9" s="54">
        <v>7786.4721658912013</v>
      </c>
      <c r="K9" s="54">
        <v>35471.098486048759</v>
      </c>
      <c r="L9" s="54">
        <v>20508.220573599669</v>
      </c>
      <c r="M9" s="54">
        <v>50826.57712689785</v>
      </c>
      <c r="N9" s="54">
        <v>58891.619199844907</v>
      </c>
      <c r="O9" s="54">
        <v>13181.16002083212</v>
      </c>
      <c r="P9" s="54">
        <v>39512.074789332473</v>
      </c>
      <c r="Q9" s="54">
        <v>78288.14463684427</v>
      </c>
      <c r="R9" s="54">
        <v>16266.433904565234</v>
      </c>
      <c r="S9" s="54">
        <v>7670.8172681574069</v>
      </c>
      <c r="T9" s="54">
        <v>20717.739115667846</v>
      </c>
      <c r="U9" s="54">
        <v>6541.0495026534436</v>
      </c>
      <c r="V9" s="54">
        <v>12464.575544920126</v>
      </c>
      <c r="W9" s="54">
        <v>593243.82917000004</v>
      </c>
      <c r="X9" s="54"/>
    </row>
    <row r="10" spans="3:41" ht="18" customHeight="1">
      <c r="C10" s="299" t="s">
        <v>49</v>
      </c>
      <c r="D10" s="298" t="s">
        <v>251</v>
      </c>
      <c r="E10" s="54">
        <v>994536.57225192036</v>
      </c>
      <c r="F10" s="54">
        <v>179991.36077188363</v>
      </c>
      <c r="G10" s="54">
        <v>128460.11227548802</v>
      </c>
      <c r="H10" s="54">
        <v>143259.37533534618</v>
      </c>
      <c r="I10" s="54">
        <v>271642.63259553438</v>
      </c>
      <c r="J10" s="54">
        <v>65262.096744621558</v>
      </c>
      <c r="K10" s="54">
        <v>332585.70141188061</v>
      </c>
      <c r="L10" s="54">
        <v>237885.62424124539</v>
      </c>
      <c r="M10" s="54">
        <v>520338.89960374881</v>
      </c>
      <c r="N10" s="54">
        <v>546747.22580333194</v>
      </c>
      <c r="O10" s="54">
        <v>135743.27995735579</v>
      </c>
      <c r="P10" s="54">
        <v>311229.38960129465</v>
      </c>
      <c r="Q10" s="54">
        <v>850952.54459721828</v>
      </c>
      <c r="R10" s="54">
        <v>144608.23876933777</v>
      </c>
      <c r="S10" s="54">
        <v>89017.794171310394</v>
      </c>
      <c r="T10" s="54">
        <v>221598.9669465523</v>
      </c>
      <c r="U10" s="54">
        <v>55438.421207459643</v>
      </c>
      <c r="V10" s="54">
        <v>70553.280834470206</v>
      </c>
      <c r="W10" s="54">
        <v>5299851.51712</v>
      </c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</row>
    <row r="11" spans="3:41" ht="18" customHeight="1">
      <c r="C11" s="299" t="s">
        <v>212</v>
      </c>
      <c r="D11" s="298" t="s">
        <v>287</v>
      </c>
      <c r="E11" s="54">
        <v>120136.08638477685</v>
      </c>
      <c r="F11" s="54">
        <v>34478.592356676098</v>
      </c>
      <c r="G11" s="54">
        <v>19285.244178238314</v>
      </c>
      <c r="H11" s="54">
        <v>16811.297334987343</v>
      </c>
      <c r="I11" s="54">
        <v>29289.585736663968</v>
      </c>
      <c r="J11" s="54">
        <v>11043.637499076296</v>
      </c>
      <c r="K11" s="54">
        <v>75358.044932631266</v>
      </c>
      <c r="L11" s="54">
        <v>44977.455569040889</v>
      </c>
      <c r="M11" s="54">
        <v>44638.966288266733</v>
      </c>
      <c r="N11" s="54">
        <v>65846.296268851205</v>
      </c>
      <c r="O11" s="54">
        <v>22888.823121170841</v>
      </c>
      <c r="P11" s="54">
        <v>56966.444088555378</v>
      </c>
      <c r="Q11" s="54">
        <v>79599.435548134992</v>
      </c>
      <c r="R11" s="54">
        <v>18147.525069331383</v>
      </c>
      <c r="S11" s="54">
        <v>11304.343106675018</v>
      </c>
      <c r="T11" s="54">
        <v>13712.655615557007</v>
      </c>
      <c r="U11" s="54">
        <v>7713.6821904957415</v>
      </c>
      <c r="V11" s="54">
        <v>1631.9021408705214</v>
      </c>
      <c r="W11" s="54">
        <v>673830.01742999989</v>
      </c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</row>
    <row r="12" spans="3:41" ht="18" customHeight="1">
      <c r="C12" s="299" t="s">
        <v>213</v>
      </c>
      <c r="D12" s="298" t="s">
        <v>192</v>
      </c>
      <c r="E12" s="54">
        <v>16070.849045683392</v>
      </c>
      <c r="F12" s="54">
        <v>2706.3845059457808</v>
      </c>
      <c r="G12" s="54">
        <v>2025.5232649130594</v>
      </c>
      <c r="H12" s="54">
        <v>2169.344020085759</v>
      </c>
      <c r="I12" s="54">
        <v>4248.449611308667</v>
      </c>
      <c r="J12" s="54">
        <v>1040.680624462314</v>
      </c>
      <c r="K12" s="54">
        <v>5095.2771651468611</v>
      </c>
      <c r="L12" s="54">
        <v>3843.6730549908411</v>
      </c>
      <c r="M12" s="54">
        <v>9099.1830506996885</v>
      </c>
      <c r="N12" s="54">
        <v>8897.5568112011697</v>
      </c>
      <c r="O12" s="54">
        <v>2189.9082373261663</v>
      </c>
      <c r="P12" s="54">
        <v>4993.9867048323104</v>
      </c>
      <c r="Q12" s="54">
        <v>12468.230813773414</v>
      </c>
      <c r="R12" s="54">
        <v>2433.8044874324137</v>
      </c>
      <c r="S12" s="54">
        <v>1310.3319239555167</v>
      </c>
      <c r="T12" s="54">
        <v>3423.8314832579913</v>
      </c>
      <c r="U12" s="54">
        <v>795.34968738318298</v>
      </c>
      <c r="V12" s="54">
        <v>894.75919760146644</v>
      </c>
      <c r="W12" s="54">
        <v>83707.123689999993</v>
      </c>
      <c r="X12" s="54"/>
      <c r="Y12" s="296"/>
    </row>
    <row r="13" spans="3:41" ht="18" customHeight="1">
      <c r="C13" s="299" t="s">
        <v>214</v>
      </c>
      <c r="D13" s="298" t="s">
        <v>289</v>
      </c>
      <c r="E13" s="54">
        <v>241244.24449417187</v>
      </c>
      <c r="F13" s="54">
        <v>38461.674477156659</v>
      </c>
      <c r="G13" s="54">
        <v>22736.87781383019</v>
      </c>
      <c r="H13" s="54">
        <v>31510.736866867454</v>
      </c>
      <c r="I13" s="54">
        <v>61444.970946601323</v>
      </c>
      <c r="J13" s="54">
        <v>14282.069769478647</v>
      </c>
      <c r="K13" s="54">
        <v>102114.83781603565</v>
      </c>
      <c r="L13" s="54">
        <v>42942.460186195298</v>
      </c>
      <c r="M13" s="54">
        <v>49015.673137619116</v>
      </c>
      <c r="N13" s="54">
        <v>123318.4720563689</v>
      </c>
      <c r="O13" s="54">
        <v>23568.77928905205</v>
      </c>
      <c r="P13" s="54">
        <v>71361.607859001437</v>
      </c>
      <c r="Q13" s="54">
        <v>171101.36582722233</v>
      </c>
      <c r="R13" s="54">
        <v>31051.433828480644</v>
      </c>
      <c r="S13" s="54">
        <v>11414.403626120304</v>
      </c>
      <c r="T13" s="54">
        <v>36341.662688461351</v>
      </c>
      <c r="U13" s="54">
        <v>7883.0214716340288</v>
      </c>
      <c r="V13" s="54">
        <v>13826.429395702842</v>
      </c>
      <c r="W13" s="54">
        <v>1093620.7215500004</v>
      </c>
      <c r="X13" s="54"/>
      <c r="Y13" s="296"/>
    </row>
    <row r="14" spans="3:41" ht="18" customHeight="1">
      <c r="C14" s="299" t="s">
        <v>193</v>
      </c>
      <c r="D14" s="298" t="s">
        <v>291</v>
      </c>
      <c r="E14" s="54">
        <v>4425.117912562353</v>
      </c>
      <c r="F14" s="54">
        <v>904.99215784063131</v>
      </c>
      <c r="G14" s="54">
        <v>392.6084921221576</v>
      </c>
      <c r="H14" s="54">
        <v>488.8806927533393</v>
      </c>
      <c r="I14" s="54">
        <v>889.35273586294977</v>
      </c>
      <c r="J14" s="54">
        <v>378.44137314477274</v>
      </c>
      <c r="K14" s="54">
        <v>2609.7802378104871</v>
      </c>
      <c r="L14" s="54">
        <v>1445.7182733132406</v>
      </c>
      <c r="M14" s="54">
        <v>1005.911246312111</v>
      </c>
      <c r="N14" s="54">
        <v>2395.5254469054494</v>
      </c>
      <c r="O14" s="54">
        <v>677.14639682328504</v>
      </c>
      <c r="P14" s="54">
        <v>1847.3583140100545</v>
      </c>
      <c r="Q14" s="54">
        <v>3364.5381460876938</v>
      </c>
      <c r="R14" s="54">
        <v>676.19994346201395</v>
      </c>
      <c r="S14" s="54">
        <v>231.32099408887984</v>
      </c>
      <c r="T14" s="54">
        <v>867.7062201079957</v>
      </c>
      <c r="U14" s="54">
        <v>187.04995046806684</v>
      </c>
      <c r="V14" s="54">
        <v>266.90412632451978</v>
      </c>
      <c r="W14" s="54">
        <v>23054.552660000005</v>
      </c>
      <c r="X14" s="54"/>
      <c r="Y14" s="296"/>
    </row>
    <row r="15" spans="3:41" ht="18" customHeight="1">
      <c r="C15" s="299" t="s">
        <v>215</v>
      </c>
      <c r="D15" s="298" t="s">
        <v>293</v>
      </c>
      <c r="E15" s="54">
        <v>5561.1392325986553</v>
      </c>
      <c r="F15" s="54">
        <v>572.6586492163741</v>
      </c>
      <c r="G15" s="54">
        <v>267.25057037100686</v>
      </c>
      <c r="H15" s="54">
        <v>277.94036231294172</v>
      </c>
      <c r="I15" s="54">
        <v>757.0783770656775</v>
      </c>
      <c r="J15" s="54">
        <v>148.49105608662006</v>
      </c>
      <c r="K15" s="54">
        <v>799.95943761785293</v>
      </c>
      <c r="L15" s="54">
        <v>1406.6687827981525</v>
      </c>
      <c r="M15" s="54">
        <v>2178.735610914217</v>
      </c>
      <c r="N15" s="54">
        <v>1567.9191483682971</v>
      </c>
      <c r="O15" s="54">
        <v>1047.7603361424692</v>
      </c>
      <c r="P15" s="54">
        <v>704.47119593241587</v>
      </c>
      <c r="Q15" s="54">
        <v>2117.8034551857436</v>
      </c>
      <c r="R15" s="54">
        <v>2405.2775084737177</v>
      </c>
      <c r="S15" s="54">
        <v>170.3543722112195</v>
      </c>
      <c r="T15" s="54">
        <v>680.36361573742749</v>
      </c>
      <c r="U15" s="54">
        <v>80.432732422637329</v>
      </c>
      <c r="V15" s="54">
        <v>42.326406544572357</v>
      </c>
      <c r="W15" s="54">
        <v>20786.630850000001</v>
      </c>
      <c r="X15" s="54"/>
      <c r="Y15" s="296"/>
    </row>
    <row r="16" spans="3:41" ht="18" customHeight="1">
      <c r="C16" s="299" t="s">
        <v>610</v>
      </c>
      <c r="D16" s="293" t="s">
        <v>295</v>
      </c>
      <c r="E16" s="54">
        <v>564.94389787679847</v>
      </c>
      <c r="F16" s="54">
        <v>108.27983385029287</v>
      </c>
      <c r="G16" s="54">
        <v>77.022101736295696</v>
      </c>
      <c r="H16" s="54">
        <v>87.597073692188872</v>
      </c>
      <c r="I16" s="54">
        <v>150.81050240690652</v>
      </c>
      <c r="J16" s="54">
        <v>43.167737439404547</v>
      </c>
      <c r="K16" s="54">
        <v>187.15409926846618</v>
      </c>
      <c r="L16" s="54">
        <v>144.46790613329492</v>
      </c>
      <c r="M16" s="54">
        <v>628.28681207302884</v>
      </c>
      <c r="N16" s="54">
        <v>361.4611076146885</v>
      </c>
      <c r="O16" s="54">
        <v>71.660191794824499</v>
      </c>
      <c r="P16" s="54">
        <v>199.86373399902783</v>
      </c>
      <c r="Q16" s="54">
        <v>586.84141766776611</v>
      </c>
      <c r="R16" s="54">
        <v>102.89555197645072</v>
      </c>
      <c r="S16" s="54">
        <v>55.126454275053007</v>
      </c>
      <c r="T16" s="54">
        <v>10992.995290464618</v>
      </c>
      <c r="U16" s="54">
        <v>25.523377148224725</v>
      </c>
      <c r="V16" s="54">
        <v>11.653830582670249</v>
      </c>
      <c r="W16" s="54">
        <v>14399.750920000002</v>
      </c>
      <c r="X16" s="54"/>
      <c r="Y16" s="296"/>
    </row>
    <row r="17" spans="3:25" ht="18" customHeight="1">
      <c r="C17" s="299" t="s">
        <v>101</v>
      </c>
      <c r="D17" s="293" t="s">
        <v>44</v>
      </c>
      <c r="E17" s="54">
        <v>263142.67034628941</v>
      </c>
      <c r="F17" s="54">
        <v>46856.9295964556</v>
      </c>
      <c r="G17" s="54">
        <v>49203.334698617553</v>
      </c>
      <c r="H17" s="54">
        <v>7920.637399345881</v>
      </c>
      <c r="I17" s="54">
        <v>65045.273565524192</v>
      </c>
      <c r="J17" s="54">
        <v>23376.557448019077</v>
      </c>
      <c r="K17" s="54">
        <v>16922.708666224433</v>
      </c>
      <c r="L17" s="54">
        <v>13062.96948166891</v>
      </c>
      <c r="M17" s="54">
        <v>265454.91895123874</v>
      </c>
      <c r="N17" s="54">
        <v>133404.00167461688</v>
      </c>
      <c r="O17" s="54">
        <v>6479.6045261612289</v>
      </c>
      <c r="P17" s="54">
        <v>67364.774933273191</v>
      </c>
      <c r="Q17" s="54">
        <v>224540.45761322687</v>
      </c>
      <c r="R17" s="54">
        <v>9303.9450161870864</v>
      </c>
      <c r="S17" s="54">
        <v>21251.469611611985</v>
      </c>
      <c r="T17" s="54">
        <v>72800.715949971011</v>
      </c>
      <c r="U17" s="54">
        <v>14858.836554560163</v>
      </c>
      <c r="V17" s="54">
        <v>1053.7539950603373</v>
      </c>
      <c r="W17" s="54">
        <v>1302043.5600280524</v>
      </c>
      <c r="X17" s="54"/>
      <c r="Y17" s="296"/>
    </row>
    <row r="18" spans="3:25" ht="18" customHeight="1">
      <c r="C18" s="299" t="s">
        <v>46</v>
      </c>
      <c r="D18" s="293" t="s">
        <v>45</v>
      </c>
      <c r="E18" s="54">
        <v>16297.099587414192</v>
      </c>
      <c r="F18" s="54">
        <v>3123.5796017956368</v>
      </c>
      <c r="G18" s="54">
        <v>2221.8787868067166</v>
      </c>
      <c r="H18" s="54">
        <v>2526.9380533055769</v>
      </c>
      <c r="I18" s="54">
        <v>4350.4740661687938</v>
      </c>
      <c r="J18" s="54">
        <v>1245.2721742057713</v>
      </c>
      <c r="K18" s="54">
        <v>5398.8882886140073</v>
      </c>
      <c r="L18" s="54">
        <v>4167.5073618601255</v>
      </c>
      <c r="M18" s="54">
        <v>329669.69734281173</v>
      </c>
      <c r="N18" s="54">
        <v>10427.172839484781</v>
      </c>
      <c r="O18" s="54">
        <v>2067.2022240129386</v>
      </c>
      <c r="P18" s="54">
        <v>5765.5267879447711</v>
      </c>
      <c r="Q18" s="54">
        <v>16928.783657446569</v>
      </c>
      <c r="R18" s="54">
        <v>2968.2576694152813</v>
      </c>
      <c r="S18" s="54">
        <v>1590.2487284100105</v>
      </c>
      <c r="T18" s="54">
        <v>5572.7797779741668</v>
      </c>
      <c r="U18" s="54">
        <v>736.28022314254781</v>
      </c>
      <c r="V18" s="54">
        <v>336.18141251620045</v>
      </c>
      <c r="W18" s="54">
        <v>415393.76858332974</v>
      </c>
      <c r="X18" s="54"/>
      <c r="Y18" s="296"/>
    </row>
    <row r="19" spans="3:25" ht="18" customHeight="1">
      <c r="C19" s="299" t="s">
        <v>47</v>
      </c>
      <c r="D19" s="293" t="s">
        <v>296</v>
      </c>
      <c r="E19" s="54">
        <v>46109.196432798402</v>
      </c>
      <c r="F19" s="54">
        <v>8837.5078436597669</v>
      </c>
      <c r="G19" s="54">
        <v>6286.3360981028382</v>
      </c>
      <c r="H19" s="54">
        <v>7149.4367723789037</v>
      </c>
      <c r="I19" s="54">
        <v>12308.746241428607</v>
      </c>
      <c r="J19" s="54">
        <v>3523.234240839678</v>
      </c>
      <c r="K19" s="54">
        <v>15275.012543378361</v>
      </c>
      <c r="L19" s="54">
        <v>11791.080649193695</v>
      </c>
      <c r="M19" s="54">
        <v>932730.68322292599</v>
      </c>
      <c r="N19" s="54">
        <v>29501.480193803571</v>
      </c>
      <c r="O19" s="54">
        <v>5848.7114778964151</v>
      </c>
      <c r="P19" s="54">
        <v>16312.338632894571</v>
      </c>
      <c r="Q19" s="54">
        <v>47896.412907261518</v>
      </c>
      <c r="R19" s="54">
        <v>8398.0572867043138</v>
      </c>
      <c r="S19" s="54">
        <v>4499.2724381393637</v>
      </c>
      <c r="T19" s="54">
        <v>15767.001734331798</v>
      </c>
      <c r="U19" s="54">
        <v>2083.1491675170532</v>
      </c>
      <c r="V19" s="54">
        <v>951.15420407298529</v>
      </c>
      <c r="W19" s="54">
        <v>1175268.8120873277</v>
      </c>
      <c r="X19" s="54"/>
      <c r="Y19" s="296"/>
    </row>
    <row r="20" spans="3:25" ht="18" customHeight="1">
      <c r="C20" s="299" t="s">
        <v>14</v>
      </c>
      <c r="D20" s="293" t="s">
        <v>297</v>
      </c>
      <c r="E20" s="54">
        <v>23949.34588543493</v>
      </c>
      <c r="F20" s="54">
        <v>4590.2455147212058</v>
      </c>
      <c r="G20" s="54">
        <v>3265.154225469616</v>
      </c>
      <c r="H20" s="54">
        <v>3713.4530070872047</v>
      </c>
      <c r="I20" s="54">
        <v>6393.2239977692007</v>
      </c>
      <c r="J20" s="54">
        <v>1829.9853824660581</v>
      </c>
      <c r="K20" s="54">
        <v>7933.9174634912015</v>
      </c>
      <c r="L20" s="54">
        <v>6124.3459152918495</v>
      </c>
      <c r="M20" s="54">
        <v>26634.606080612353</v>
      </c>
      <c r="N20" s="54">
        <v>15323.215496141947</v>
      </c>
      <c r="O20" s="54">
        <v>3037.849821833328</v>
      </c>
      <c r="P20" s="54">
        <v>8472.7097920458109</v>
      </c>
      <c r="Q20" s="54">
        <v>24877.635008439858</v>
      </c>
      <c r="R20" s="54">
        <v>4361.9927104587832</v>
      </c>
      <c r="S20" s="54">
        <v>57234.749664464282</v>
      </c>
      <c r="T20" s="54">
        <v>411122.00229547539</v>
      </c>
      <c r="U20" s="54">
        <v>1081.9980351757752</v>
      </c>
      <c r="V20" s="54">
        <v>494.03422280258928</v>
      </c>
      <c r="W20" s="54">
        <v>610440.46451918129</v>
      </c>
      <c r="X20" s="54"/>
      <c r="Y20" s="296"/>
    </row>
    <row r="21" spans="3:25" ht="18" customHeight="1">
      <c r="D21" s="293" t="s">
        <v>611</v>
      </c>
      <c r="E21" s="54">
        <f>SUM(E3:E20)</f>
        <v>2098334.0199958803</v>
      </c>
      <c r="F21" s="54">
        <f t="shared" ref="F21:W21" si="0">SUM(F3:F20)</f>
        <v>373899.10346586572</v>
      </c>
      <c r="G21" s="54">
        <f t="shared" si="0"/>
        <v>281132.240266821</v>
      </c>
      <c r="H21" s="54">
        <f t="shared" si="0"/>
        <v>303331.0176039816</v>
      </c>
      <c r="I21" s="54">
        <f t="shared" si="0"/>
        <v>543214.26188738446</v>
      </c>
      <c r="J21" s="54">
        <f t="shared" si="0"/>
        <v>146247.07359844338</v>
      </c>
      <c r="K21" s="54">
        <f t="shared" si="0"/>
        <v>773650.63856084819</v>
      </c>
      <c r="L21" s="54">
        <f t="shared" si="0"/>
        <v>537302.65489382436</v>
      </c>
      <c r="M21" s="54">
        <f t="shared" si="0"/>
        <v>2427913.9544514846</v>
      </c>
      <c r="N21" s="54">
        <f t="shared" si="0"/>
        <v>1123091.7999177626</v>
      </c>
      <c r="O21" s="54">
        <f t="shared" si="0"/>
        <v>284422.09221848584</v>
      </c>
      <c r="P21" s="54">
        <f t="shared" si="0"/>
        <v>660009.82253864838</v>
      </c>
      <c r="Q21" s="54">
        <f t="shared" si="0"/>
        <v>1700910.3200335465</v>
      </c>
      <c r="R21" s="54">
        <f t="shared" si="0"/>
        <v>325982.23279153323</v>
      </c>
      <c r="S21" s="54">
        <f t="shared" si="0"/>
        <v>222301.23530606611</v>
      </c>
      <c r="T21" s="54">
        <f t="shared" si="0"/>
        <v>872981.59596372035</v>
      </c>
      <c r="U21" s="54">
        <f t="shared" si="0"/>
        <v>119355.39829071239</v>
      </c>
      <c r="V21" s="54">
        <f t="shared" si="0"/>
        <v>109278.10058288201</v>
      </c>
      <c r="W21" s="54">
        <f t="shared" si="0"/>
        <v>12903357.56236789</v>
      </c>
      <c r="X21" s="54"/>
    </row>
    <row r="24" spans="3:25" ht="18" customHeight="1">
      <c r="C24" s="54" t="s">
        <v>613</v>
      </c>
      <c r="E24" s="54" t="s">
        <v>224</v>
      </c>
      <c r="F24" s="54" t="s">
        <v>225</v>
      </c>
      <c r="G24" s="54" t="s">
        <v>226</v>
      </c>
      <c r="H24" s="54" t="s">
        <v>227</v>
      </c>
      <c r="I24" s="54" t="s">
        <v>228</v>
      </c>
      <c r="J24" s="54" t="s">
        <v>152</v>
      </c>
      <c r="K24" s="54" t="s">
        <v>153</v>
      </c>
      <c r="L24" s="54" t="s">
        <v>154</v>
      </c>
      <c r="M24" s="54" t="s">
        <v>155</v>
      </c>
      <c r="N24" s="54" t="s">
        <v>156</v>
      </c>
      <c r="O24" s="54" t="s">
        <v>157</v>
      </c>
      <c r="P24" s="54" t="s">
        <v>158</v>
      </c>
      <c r="Q24" s="54" t="s">
        <v>159</v>
      </c>
      <c r="R24" s="54" t="s">
        <v>160</v>
      </c>
      <c r="S24" s="54" t="s">
        <v>161</v>
      </c>
      <c r="T24" s="54" t="s">
        <v>162</v>
      </c>
      <c r="U24" s="54" t="s">
        <v>163</v>
      </c>
      <c r="V24" s="54" t="s">
        <v>50</v>
      </c>
      <c r="W24" s="54" t="s">
        <v>612</v>
      </c>
    </row>
    <row r="25" spans="3:25" ht="18" customHeight="1">
      <c r="C25" s="299" t="s">
        <v>101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21689.155191317535</v>
      </c>
      <c r="T25" s="54">
        <v>73777.263794931088</v>
      </c>
      <c r="U25" s="54">
        <v>0</v>
      </c>
      <c r="V25" s="54">
        <v>0</v>
      </c>
      <c r="W25" s="54">
        <v>95466.418986248624</v>
      </c>
    </row>
    <row r="26" spans="3:25" ht="18" customHeight="1">
      <c r="C26" s="299" t="s">
        <v>14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54">
        <v>73197.073585851584</v>
      </c>
      <c r="T26" s="54">
        <v>537243.39093332982</v>
      </c>
      <c r="U26" s="54">
        <v>0</v>
      </c>
      <c r="V26" s="54">
        <v>0</v>
      </c>
      <c r="W26" s="54">
        <v>610440.46451918141</v>
      </c>
    </row>
    <row r="27" spans="3:25" ht="18" customHeight="1">
      <c r="D27" s="293" t="s">
        <v>614</v>
      </c>
      <c r="S27" s="54">
        <f>SUM(S25:S26)</f>
        <v>94886.228777169119</v>
      </c>
      <c r="T27" s="54">
        <f t="shared" ref="T27" si="1">SUM(T25:T26)</f>
        <v>611020.65472826094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Resumen</vt:lpstr>
      <vt:lpstr>Total</vt:lpstr>
      <vt:lpstr>111N</vt:lpstr>
      <vt:lpstr>111Q</vt:lpstr>
      <vt:lpstr>111R</vt:lpstr>
      <vt:lpstr>112A</vt:lpstr>
      <vt:lpstr>131M</vt:lpstr>
      <vt:lpstr>131N</vt:lpstr>
      <vt:lpstr>131O</vt:lpstr>
      <vt:lpstr>132A</vt:lpstr>
      <vt:lpstr>132B</vt:lpstr>
      <vt:lpstr>132C</vt:lpstr>
      <vt:lpstr>133A</vt:lpstr>
      <vt:lpstr>133B</vt:lpstr>
      <vt:lpstr>134M</vt:lpstr>
      <vt:lpstr>941O_3</vt:lpstr>
      <vt:lpstr>CS04</vt:lpstr>
      <vt:lpstr>CS05</vt:lpstr>
      <vt:lpstr>CS08</vt:lpstr>
      <vt:lpstr>AF14</vt:lpstr>
      <vt:lpstr>Resumen_Hor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cp:lastPrinted>2014-03-11T10:40:06Z</cp:lastPrinted>
  <dcterms:created xsi:type="dcterms:W3CDTF">2013-02-11T16:00:14Z</dcterms:created>
  <dcterms:modified xsi:type="dcterms:W3CDTF">2016-03-01T12:11:28Z</dcterms:modified>
</cp:coreProperties>
</file>